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codeName="ThisWorkbook"/>
  <mc:AlternateContent xmlns:mc="http://schemas.openxmlformats.org/markup-compatibility/2006">
    <mc:Choice Requires="x15">
      <x15ac:absPath xmlns:x15ac="http://schemas.microsoft.com/office/spreadsheetml/2010/11/ac" url="https://gizonline.sharepoint.com/sites/CountryOfficeGIZUA-BVertrge/Freigegebene Dokumente/B Verträge/23.1821.0/91182385 Basalt wool/02 Tender/"/>
    </mc:Choice>
  </mc:AlternateContent>
  <xr:revisionPtr revIDLastSave="139" documentId="8_{60A2EF40-8230-447C-BF0F-5D4F521A4080}" xr6:coauthVersionLast="47" xr6:coauthVersionMax="47" xr10:uidLastSave="{1773CD39-EE09-4591-A10D-51C382757036}"/>
  <bookViews>
    <workbookView xWindow="-120" yWindow="-120" windowWidth="29040" windowHeight="15720" tabRatio="890" activeTab="6" xr2:uid="{00000000-000D-0000-FFFF-FFFF00000000}"/>
  </bookViews>
  <sheets>
    <sheet name="Запрошення" sheetId="3" r:id="rId1"/>
    <sheet name="Документи" sheetId="40" r:id="rId2"/>
    <sheet name="Додаток 1_Специфікація" sheetId="51" r:id="rId3"/>
    <sheet name="Додаток 2 КП на товари" sheetId="41" r:id="rId4"/>
    <sheet name="Додаток 3 ТП на товари" sheetId="48" r:id="rId5"/>
    <sheet name="Додаток 4_Адреси поставки" sheetId="52" r:id="rId6"/>
    <sheet name="Додаток 6 Банківські реквізити" sheetId="50" r:id="rId7"/>
    <sheet name="FAQ_Tender" sheetId="7" r:id="rId8"/>
  </sheets>
  <externalReferences>
    <externalReference r:id="rId9"/>
    <externalReference r:id="rId10"/>
    <externalReference r:id="rId11"/>
  </externalReferences>
  <definedNames>
    <definedName name="_xlnm._FilterDatabase" localSheetId="2" hidden="1">'Додаток 1_Специфікація'!$A$2:$I$4</definedName>
    <definedName name="Answer" localSheetId="3">[1]legend!$G$2:$G$5</definedName>
    <definedName name="Answer" localSheetId="4">[1]legend!$G$2:$G$5</definedName>
    <definedName name="Answer">[1]legend!$G$2:$G$5</definedName>
    <definedName name="Category_of_good" localSheetId="2">'[2]Dropdown menu'!$A$14:$A$31</definedName>
    <definedName name="Category_of_good" localSheetId="5">'[2]Dropdown menu'!$A$14:$A$31</definedName>
    <definedName name="Category_of_good">'[3]Dropdown menu'!$A$14:$A$31</definedName>
    <definedName name="Complexity" localSheetId="3">[1]legend!$B$2:$B$5</definedName>
    <definedName name="Complexity" localSheetId="4">[1]legend!$B$2:$B$5</definedName>
    <definedName name="Complexity">[1]legend!$B$2:$B$5</definedName>
    <definedName name="Experience" localSheetId="3">[1]legend!$C$2:$C$6</definedName>
    <definedName name="Experience" localSheetId="4">[1]legend!$C$2:$C$6</definedName>
    <definedName name="Experience">[1]legend!$C$2:$C$6</definedName>
    <definedName name="Fee" localSheetId="3">[1]legend!$A$2:$A$6</definedName>
    <definedName name="Fee" localSheetId="4">[1]legend!$A$2:$A$6</definedName>
    <definedName name="Fee">[1]legend!$A$2:$A$6</definedName>
    <definedName name="fullpart" localSheetId="3">[1]legend!$C$12:$C$14</definedName>
    <definedName name="fullpart" localSheetId="4">[1]legend!$C$12:$C$14</definedName>
    <definedName name="fullpart">[1]legend!$C$12:$C$14</definedName>
    <definedName name="Justification_for_non_neutral_specification" localSheetId="2">'[2]Dropdown menu'!$G$8:$G$12</definedName>
    <definedName name="Justification_for_non_neutral_specification" localSheetId="5">'[2]Dropdown menu'!$G$8:$G$12</definedName>
    <definedName name="Justification_for_non_neutral_specification">'[3]Dropdown menu'!$G$8:$G$12</definedName>
    <definedName name="pro_class" localSheetId="3">[1]legend!$F$1:$F$31</definedName>
    <definedName name="pro_class" localSheetId="4">[1]legend!$F$1:$F$31</definedName>
    <definedName name="pro_class">[1]legend!$F$1:$F$31</definedName>
    <definedName name="typeoftender" localSheetId="3">[1]legend!$A$23:$A$29</definedName>
    <definedName name="typeoftender" localSheetId="4">[1]legend!$A$23:$A$29</definedName>
    <definedName name="typeoftender">[1]legend!$A$23:$A$29</definedName>
    <definedName name="yes_no" localSheetId="2">'[2]Dropdown menu'!$G$1:$G$3</definedName>
    <definedName name="yes_no" localSheetId="5">'[2]Dropdown menu'!$G$1:$G$3</definedName>
    <definedName name="yes_no">'[3]Dropdown menu'!$G$1:$G$3</definedName>
    <definedName name="yesno" localSheetId="3">[1]legend!$A$12:$A$14</definedName>
    <definedName name="yesno" localSheetId="4">[1]legend!$A$12:$A$14</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8" i="48" l="1"/>
  <c r="B8" i="48"/>
  <c r="B8" i="41"/>
  <c r="C8" i="41"/>
  <c r="D3" i="52"/>
  <c r="F26" i="3"/>
  <c r="D2" i="48" l="1"/>
  <c r="I8" i="41"/>
  <c r="G8" i="48"/>
  <c r="I9" i="41" l="1"/>
  <c r="A8" i="48"/>
  <c r="D13" i="48" l="1"/>
  <c r="J5" i="3" l="1"/>
  <c r="D2" i="41"/>
  <c r="M22" i="3" l="1"/>
  <c r="J18" i="3"/>
  <c r="K22" i="3"/>
  <c r="L10" i="3"/>
  <c r="M26" i="3"/>
  <c r="E10" i="3" l="1"/>
</calcChain>
</file>

<file path=xl/sharedStrings.xml><?xml version="1.0" encoding="utf-8"?>
<sst xmlns="http://schemas.openxmlformats.org/spreadsheetml/2006/main" count="288" uniqueCount="259">
  <si>
    <t>Шановні пані та панове!</t>
  </si>
  <si>
    <t xml:space="preserve">на закупівлю </t>
  </si>
  <si>
    <t>Запитання:</t>
  </si>
  <si>
    <t xml:space="preserve">Запитання щодо технічних або організаційних питань мають бути надіслані:
</t>
  </si>
  <si>
    <t xml:space="preserve">1) ВИКЛЮЧНО письмово за наступною адресою E-Mail: </t>
  </si>
  <si>
    <t>procurement-ua@giz.de</t>
  </si>
  <si>
    <t>2) не пізніше ніж за</t>
  </si>
  <si>
    <t>3</t>
  </si>
  <si>
    <t>робочих дні(в) до дати закінчення тендеру</t>
  </si>
  <si>
    <t>3) з посиланням на номер тендеру в темі листа.</t>
  </si>
  <si>
    <t xml:space="preserve">Пропозиції мають бути подані до </t>
  </si>
  <si>
    <t xml:space="preserve">години на </t>
  </si>
  <si>
    <t>З повагою,</t>
  </si>
  <si>
    <t>Відділ закупівель GIZ</t>
  </si>
  <si>
    <t xml:space="preserve">Dear Ladies and Gentlemen, </t>
  </si>
  <si>
    <t xml:space="preserve">1) EXCLUSIVELY in written to follow E-Mail: </t>
  </si>
  <si>
    <t>GIZ, on its turn, would guarantee confidentiality of information provided in price bids.</t>
  </si>
  <si>
    <t>All bidders will be informed about the results of the tender by e-mail.</t>
  </si>
  <si>
    <t>Sincerely yours,</t>
  </si>
  <si>
    <t>GIZ Procurement Unit</t>
  </si>
  <si>
    <t>Item description</t>
  </si>
  <si>
    <t>Назва товару</t>
  </si>
  <si>
    <t>Гарантія, міс. / Warranty, months</t>
  </si>
  <si>
    <t>1.1</t>
  </si>
  <si>
    <t>Додаток 2/ Annex 2</t>
  </si>
  <si>
    <t>Комерційна пропозиція до тендеру №</t>
  </si>
  <si>
    <t>№ п/п</t>
  </si>
  <si>
    <t>Lot 1/ Лот 1</t>
  </si>
  <si>
    <t>Посада</t>
  </si>
  <si>
    <t>Підпис</t>
  </si>
  <si>
    <t xml:space="preserve">Прізвище, Ім'я </t>
  </si>
  <si>
    <t>Печатка</t>
  </si>
  <si>
    <t>/Signing information</t>
  </si>
  <si>
    <t>Позиція № /  Position #</t>
  </si>
  <si>
    <t>№</t>
  </si>
  <si>
    <t>Delivery address</t>
  </si>
  <si>
    <t>Адреса доставки</t>
  </si>
  <si>
    <t>Кількість для постачання в шт. / Quantity for delivery, pcs</t>
  </si>
  <si>
    <t xml:space="preserve">Питання, що надходять найчастіше </t>
  </si>
  <si>
    <t>1) Чи можемо ми взяти участь у тендері, який розміщений на сайті GIZ?</t>
  </si>
  <si>
    <t>Так, це відкритий тендер, тому будь-яка компанія може взяти в ньому участь.</t>
  </si>
  <si>
    <t xml:space="preserve">2) В мене є питання, кому можна зателефонувати щодо роз'яснень? </t>
  </si>
  <si>
    <r>
      <t>Спілкування під час проведення тендеру можливе</t>
    </r>
    <r>
      <rPr>
        <u/>
        <sz val="10"/>
        <color theme="1"/>
        <rFont val="Arial"/>
        <family val="2"/>
        <charset val="204"/>
      </rPr>
      <t xml:space="preserve"> виключно</t>
    </r>
    <r>
      <rPr>
        <sz val="10"/>
        <color theme="1"/>
        <rFont val="Arial"/>
        <family val="2"/>
        <charset val="204"/>
      </rPr>
      <t xml:space="preserve"> письмово (procurement-ua@giz.de). Усі питання протягом 1-2 днів збираються докупи і загальна відповідь відсилається усім учасникам тендеру.</t>
    </r>
  </si>
  <si>
    <t>3) Як і куди надсилати тендерну документацію?</t>
  </si>
  <si>
    <t>4) Що станеться з моєю пропозицією, якщо вона надійде після часу, вказаного в запрошенні?</t>
  </si>
  <si>
    <t>Тендерні пропозиції, які надійшли після дати та часу, вказаного в запрошенні на тендер, не будуть враховані.</t>
  </si>
  <si>
    <t>5) Я не вказав номер тендеру у темі листа. Що станеться з моєю пропозицією?</t>
  </si>
  <si>
    <t xml:space="preserve">Електронні листи, що не зможуть бути ідентифіковані, не надійдуть своєчасно до тендерної комісії для розгляду і з часом будуть видалені без їх відкриття. </t>
  </si>
  <si>
    <t>Якщо не вказано інше - критерієм вибору буде найнижча ціна, звичайно, за умови технічної відповідності до специфікації.</t>
  </si>
  <si>
    <t>Якщо у нашому запиті не вказані наші побажання щодо якогось з параметрів, Ви можете запропонувати нам його на власний розсуд. GIZ розглядає усіх виробників, звичайно, за умови технічної відповідності до специфікації.</t>
  </si>
  <si>
    <t xml:space="preserve">Можливо, але, зважаючи, що критерієм вибору буде найнижча ціна, не доцільно. Альтернативні пропозиції доцільні, якщо критерієм вибору зазначено "ціна-якість" або   вартість експлуатаційних витрат. </t>
  </si>
  <si>
    <t xml:space="preserve">Усі учасники тендеру отримають електронний лист з оголошенням переможця/переможців тендеру за умови, що Ваша електронна адреса була вказана у наданих документах. </t>
  </si>
  <si>
    <t xml:space="preserve">GIZ працює на умовах 100% постоплати. Підписаний обома сторонами договір є достатньою підставою для виникнення зобов'язань, тому додаткова передплата не передбачена. </t>
  </si>
  <si>
    <r>
      <t xml:space="preserve">Посилання на законодавчі документи наведені у запрошенні на тендер, якщо на даний тендер передбачені податкові пільги (див. Загальні положення). Додаткове роз'яснення </t>
    </r>
    <r>
      <rPr>
        <sz val="10"/>
        <rFont val="Arial"/>
        <family val="2"/>
        <charset val="204"/>
      </rPr>
      <t>буде надано</t>
    </r>
    <r>
      <rPr>
        <sz val="10"/>
        <color theme="1"/>
        <rFont val="Arial"/>
        <family val="2"/>
        <charset val="204"/>
      </rPr>
      <t xml:space="preserve"> переможцю тендеру або Ви можете отримати його, звернувшись до податкових органів. Переможцю тендеру будуть надані Реєстраційна картка проекту та План закупівлі товарів, робіт і послуг, що придбаваються за кошти міжнародної технічної допомоги.</t>
    </r>
  </si>
  <si>
    <t>Правила та рекомендації щодо надання пропозиції електронною поштою:</t>
  </si>
  <si>
    <t xml:space="preserve">Rules and recommendations for submitting a proposal by email: </t>
  </si>
  <si>
    <t>§  Комерційна пропозиція складається відповідно до наданої у цьому листі форми з датою, підписом уповноваженої особи, печаткою підприємства (за наявності), сканується або якісно фотографується;</t>
  </si>
  <si>
    <t xml:space="preserve">§  Електронний лист, окрім вкладених документів, повинен обов’язково містити підпис з контактними даними відповідальної особи (прізвище, ім’я, номер телефону) та назву компанії; </t>
  </si>
  <si>
    <t>§  In addition to the attached documents, the e-mail must contain a signature with the contact details of the responsible person (surname, name, telephone number) and the name of the company;</t>
  </si>
  <si>
    <t>§  Надсилайте тільки запитувані документи;</t>
  </si>
  <si>
    <t>§  Send only requested documents;</t>
  </si>
  <si>
    <t>Filetransfer.</t>
  </si>
  <si>
    <t xml:space="preserve">§  Перевіряйте службові повідомлення. При автоматичному відхиленні листа (спам, перевищення обсягу тощо) пошта, як правило, надсилає зворотне повідомлення; </t>
  </si>
  <si>
    <t>§  Check service messages. In case of automatic rejection of the letter (spam, excess volume, etc.), the mail usually sends a return message;</t>
  </si>
  <si>
    <t>§  Рекомендуємо відправляти повідомлення-пропозицію з автоматичним підтвердженням про отримання;</t>
  </si>
  <si>
    <t>§  It is recommended to send an email-bid with automatic confirmation of receipt</t>
  </si>
  <si>
    <t>назва компанії, код ЄДРПОУ".</t>
  </si>
  <si>
    <t>зазначивши у темі листа "Пропозиція до тендеру №</t>
  </si>
  <si>
    <t>згідно наданого переліку необхідних документів та специфікації ( Додаток 1).</t>
  </si>
  <si>
    <r>
      <t xml:space="preserve">Німецьке  товариство  міжнародного  співробітництва  (GIZ)  ГмбХ  - </t>
    </r>
    <r>
      <rPr>
        <sz val="9"/>
        <color rgb="FF000000"/>
        <rFont val="Arial"/>
        <family val="2"/>
        <charset val="204"/>
      </rPr>
      <t xml:space="preserve">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Спільно з нашими партнерами в усьому світі ми працюємо над пошуком дієвих рішень, які забезпечують людям можливості та гідні умови життя у довгостроковій перспективі.  </t>
    </r>
  </si>
  <si>
    <r>
      <t xml:space="preserve">§ Адресатами електронних листів не можуть бути користувачі з доменами @giz.de крім адрес </t>
    </r>
    <r>
      <rPr>
        <sz val="10"/>
        <color rgb="FF0070C0"/>
        <rFont val="Arial"/>
        <family val="2"/>
      </rPr>
      <t>procurement-ua@giz.de</t>
    </r>
    <r>
      <rPr>
        <sz val="10"/>
        <color rgb="FF000000"/>
        <rFont val="Arial"/>
        <family val="2"/>
      </rPr>
      <t xml:space="preserve"> та </t>
    </r>
    <r>
      <rPr>
        <sz val="10"/>
        <color rgb="FF0070C0"/>
        <rFont val="Arial"/>
        <family val="2"/>
      </rPr>
      <t>UA_Quotation@giz.de</t>
    </r>
    <r>
      <rPr>
        <sz val="10"/>
        <color rgb="FF000000"/>
        <rFont val="Arial"/>
        <family val="2"/>
      </rPr>
      <t xml:space="preserve">.
На електронну адресу </t>
    </r>
    <r>
      <rPr>
        <sz val="10"/>
        <color rgb="FF0070C0"/>
        <rFont val="Arial"/>
        <family val="2"/>
      </rPr>
      <t>procurement-ua@giz.de</t>
    </r>
    <r>
      <rPr>
        <sz val="10"/>
        <color rgb="FF000000"/>
        <rFont val="Arial"/>
        <family val="2"/>
      </rPr>
      <t xml:space="preserve"> Учасник направляє виключно:
-підтвердження про намір прийняти участь в тендері;
-запитання щодо тендерної документації/порядку участі в тендері;
- відповіді у вигляді документів та/або інформації </t>
    </r>
    <r>
      <rPr>
        <b/>
        <sz val="10"/>
        <color rgb="FF000000"/>
        <rFont val="Arial"/>
        <family val="2"/>
      </rPr>
      <t xml:space="preserve">тільки після відповідного запиту GIZ UA та чітко в межах запитуваної інформації.  </t>
    </r>
  </si>
  <si>
    <r>
      <t xml:space="preserve">§  Users with domains @ giz.de (except of </t>
    </r>
    <r>
      <rPr>
        <sz val="10"/>
        <color rgb="FF0070C0"/>
        <rFont val="Arial"/>
        <family val="2"/>
      </rPr>
      <t>procurement-ua@giz.de</t>
    </r>
    <r>
      <rPr>
        <sz val="10"/>
        <color theme="1"/>
        <rFont val="Arial"/>
        <family val="2"/>
      </rPr>
      <t xml:space="preserve"> and A </t>
    </r>
    <r>
      <rPr>
        <sz val="10"/>
        <color rgb="FF0070C0"/>
        <rFont val="Arial"/>
        <family val="2"/>
      </rPr>
      <t>Quotation@giz.de</t>
    </r>
    <r>
      <rPr>
        <sz val="10"/>
        <color theme="1"/>
        <rFont val="Arial"/>
        <family val="2"/>
      </rPr>
      <t xml:space="preserve">) can not be email recipient.
To e-mail address </t>
    </r>
    <r>
      <rPr>
        <sz val="10"/>
        <color rgb="FF0070C0"/>
        <rFont val="Arial"/>
        <family val="2"/>
      </rPr>
      <t>procurement-ua@giz.de</t>
    </r>
    <r>
      <rPr>
        <sz val="10"/>
        <color theme="1"/>
        <rFont val="Arial"/>
        <family val="2"/>
      </rPr>
      <t xml:space="preserve"> the Participant shall send only the following information: 
-	Confirmation for intention to participate in tender;
-	Questions regarding the tender documentation/procedure for participation in the tender;
-	Answers in form of documents and/or information </t>
    </r>
    <r>
      <rPr>
        <b/>
        <sz val="10"/>
        <color theme="1"/>
        <rFont val="Arial"/>
        <family val="2"/>
      </rPr>
      <t>only after a corresponding request from GIZ UA and only in frames of requested information.</t>
    </r>
  </si>
  <si>
    <r>
      <t xml:space="preserve">The Deutsche Gesellschaft für Internationale Zusammenarbeit (GIZ) GmbH </t>
    </r>
    <r>
      <rPr>
        <sz val="9"/>
        <color rgb="FF000000"/>
        <rFont val="Arial"/>
        <family val="2"/>
      </rPr>
      <t xml:space="preserve">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</si>
  <si>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t xml:space="preserve">We announce a </t>
    </r>
    <r>
      <rPr>
        <b/>
        <u/>
        <sz val="10"/>
        <color rgb="FF000000"/>
        <rFont val="Arial"/>
        <family val="2"/>
      </rPr>
      <t>Tender №</t>
    </r>
    <r>
      <rPr>
        <sz val="10"/>
        <color rgb="FF000000"/>
        <rFont val="Arial"/>
        <family val="2"/>
        <charset val="204"/>
      </rPr>
      <t xml:space="preserve"> </t>
    </r>
  </si>
  <si>
    <t>for procurement of</t>
  </si>
  <si>
    <t>according to the provided list of documents and specification (see Annex 1).</t>
  </si>
  <si>
    <t>indicating in the subject of the letter "Bid for the tender №</t>
  </si>
  <si>
    <r>
      <t xml:space="preserve">Пропозиції мають бути надіслані </t>
    </r>
    <r>
      <rPr>
        <b/>
        <u/>
        <sz val="10"/>
        <color rgb="FF000000"/>
        <rFont val="Arial"/>
        <family val="2"/>
        <charset val="204"/>
      </rPr>
      <t>виключно</t>
    </r>
    <r>
      <rPr>
        <sz val="10"/>
        <color rgb="FF000000"/>
        <rFont val="Arial"/>
        <family val="2"/>
        <charset val="204"/>
      </rPr>
      <t xml:space="preserve"> на електронну адресу </t>
    </r>
    <r>
      <rPr>
        <b/>
        <sz val="10"/>
        <color rgb="FFFF0000"/>
        <rFont val="Arial"/>
        <family val="2"/>
      </rPr>
      <t>UA_Quotation@giz.de</t>
    </r>
  </si>
  <si>
    <r>
      <t xml:space="preserve">Bids are to be sent </t>
    </r>
    <r>
      <rPr>
        <b/>
        <u/>
        <sz val="10"/>
        <color rgb="FF000000"/>
        <rFont val="Arial"/>
        <family val="2"/>
      </rPr>
      <t>only</t>
    </r>
    <r>
      <rPr>
        <sz val="10"/>
        <color rgb="FF000000"/>
        <rFont val="Arial"/>
        <family val="2"/>
        <charset val="204"/>
      </rPr>
      <t xml:space="preserve"> to the e-mail address </t>
    </r>
    <r>
      <rPr>
        <b/>
        <sz val="10"/>
        <color rgb="FFFF0000"/>
        <rFont val="Arial"/>
        <family val="2"/>
      </rPr>
      <t>UA_Quotation@giz.de</t>
    </r>
  </si>
  <si>
    <r>
      <t xml:space="preserve">Companies that intend to take part in the tender are to send the confirmation of their intent to e-mail </t>
    </r>
    <r>
      <rPr>
        <sz val="10"/>
        <color rgb="FF0070C0"/>
        <rFont val="Arial"/>
        <family val="2"/>
      </rPr>
      <t>procurement-ua@giz.de</t>
    </r>
    <r>
      <rPr>
        <sz val="10"/>
        <color theme="1"/>
        <rFont val="Arial"/>
        <family val="2"/>
        <charset val="204"/>
      </rPr>
      <t xml:space="preserve"> Upon submission of the confirmation the respective company will be included in the general mailing list for distribution of answers to questions concerning this tender received from all the bidders.</t>
    </r>
  </si>
  <si>
    <t>Questions:</t>
  </si>
  <si>
    <t>Your question about technical or other issues should be sent:</t>
  </si>
  <si>
    <t>2) not later then</t>
  </si>
  <si>
    <t>3) with Tender № in Subject of Email.</t>
  </si>
  <si>
    <t>working days before date of tender submission</t>
  </si>
  <si>
    <t>on</t>
  </si>
  <si>
    <t>Країна походження Товару / 
Country of origin of Goods</t>
  </si>
  <si>
    <r>
      <t xml:space="preserve">Гарантія на товар / 
</t>
    </r>
    <r>
      <rPr>
        <b/>
        <sz val="9"/>
        <rFont val="Arial"/>
        <family val="2"/>
        <charset val="204"/>
      </rPr>
      <t>Warranty for goods</t>
    </r>
  </si>
  <si>
    <r>
      <t>Пропозиція дійсна до</t>
    </r>
    <r>
      <rPr>
        <sz val="10"/>
        <color theme="1"/>
        <rFont val="Arial"/>
        <family val="2"/>
      </rPr>
      <t xml:space="preserve"> / Offer valid till</t>
    </r>
  </si>
  <si>
    <t>Умови оплати / Payment conditions</t>
  </si>
  <si>
    <t>Строки оплати / Payment terms</t>
  </si>
  <si>
    <t>календарних днів з дати підписання видаткової накладної / 
calendar days from signing date of delivery note</t>
  </si>
  <si>
    <t xml:space="preserve">післяоплата / 
post-payment; </t>
  </si>
  <si>
    <t>Додаток 3 / Annex 3</t>
  </si>
  <si>
    <t>Технічна пропозиція до тендеру №</t>
  </si>
  <si>
    <t>and </t>
  </si>
  <si>
    <r>
      <t>Продавець/ The Seller:</t>
    </r>
    <r>
      <rPr>
        <sz val="11"/>
        <rFont val="Arial"/>
        <family val="2"/>
      </rPr>
      <t> </t>
    </r>
  </si>
  <si>
    <r>
      <t>ТОВ «_______________»</t>
    </r>
    <r>
      <rPr>
        <sz val="10"/>
        <rFont val="Arial"/>
        <family val="2"/>
      </rPr>
      <t> </t>
    </r>
  </si>
  <si>
    <t>LLC “_______________” </t>
  </si>
  <si>
    <t>01042, м.Київ, вул., буд. оф. </t>
  </si>
  <si>
    <t>р/р 2600___ в _____ КБ «___» м. Києва </t>
  </si>
  <si>
    <t>МФО _______ </t>
  </si>
  <si>
    <t>код ЄДРПОУ  </t>
  </si>
  <si>
    <t>ІПН _ </t>
  </si>
  <si>
    <t>street, bld., office </t>
  </si>
  <si>
    <t>01042, Kyiv,  </t>
  </si>
  <si>
    <t>a/c 2600___ in _____ CB “___”, Kyiv </t>
  </si>
  <si>
    <t>bank ID _______ </t>
  </si>
  <si>
    <t>USREOU code </t>
  </si>
  <si>
    <t>TIN _ </t>
  </si>
  <si>
    <t>Tel. </t>
  </si>
  <si>
    <t>E-Mail:  </t>
  </si>
  <si>
    <r>
      <t xml:space="preserve">Дата підписання / </t>
    </r>
    <r>
      <rPr>
        <sz val="10"/>
        <rFont val="Arial"/>
        <family val="2"/>
      </rPr>
      <t>Date</t>
    </r>
    <r>
      <rPr>
        <sz val="10"/>
        <color rgb="FF000000"/>
        <rFont val="Arial"/>
        <family val="2"/>
      </rPr>
      <t xml:space="preserve"> of signing      __.__.202              </t>
    </r>
  </si>
  <si>
    <r>
      <t>____________</t>
    </r>
    <r>
      <rPr>
        <sz val="10"/>
        <color rgb="FF000000"/>
        <rFont val="Arial"/>
        <family val="2"/>
      </rPr>
      <t> </t>
    </r>
  </si>
  <si>
    <r>
      <t>ПІБ /</t>
    </r>
    <r>
      <rPr>
        <b/>
        <sz val="10"/>
        <rFont val="Arial"/>
        <family val="2"/>
      </rPr>
      <t xml:space="preserve"> Full name</t>
    </r>
    <r>
      <rPr>
        <sz val="10"/>
        <rFont val="Arial"/>
        <family val="2"/>
      </rPr>
      <t> </t>
    </r>
  </si>
  <si>
    <r>
      <t xml:space="preserve">Директор/ </t>
    </r>
    <r>
      <rPr>
        <b/>
        <sz val="10"/>
        <rFont val="Arial"/>
        <family val="2"/>
      </rPr>
      <t>Director</t>
    </r>
    <r>
      <rPr>
        <sz val="10"/>
        <rFont val="Arial"/>
        <family val="2"/>
      </rPr>
      <t> </t>
    </r>
  </si>
  <si>
    <t>Банківські реквізити та дані по підписанту /
Bank details and data on the signatory</t>
  </si>
  <si>
    <t>Реєстраційні документи 
учасника тендеру у форматі PDF.</t>
  </si>
  <si>
    <t>Registration documents of the bidder in PDF.</t>
  </si>
  <si>
    <r>
      <t>Назва товару</t>
    </r>
    <r>
      <rPr>
        <b/>
        <sz val="8"/>
        <color theme="1"/>
        <rFont val="Arial"/>
        <family val="2"/>
        <charset val="204"/>
      </rPr>
      <t xml:space="preserve"> </t>
    </r>
  </si>
  <si>
    <r>
      <t xml:space="preserve">Ми оголошуємо </t>
    </r>
    <r>
      <rPr>
        <b/>
        <u/>
        <sz val="10"/>
        <color rgb="FF000000"/>
        <rFont val="Arial"/>
        <family val="2"/>
      </rPr>
      <t>тендер №</t>
    </r>
  </si>
  <si>
    <t>§ УВАЖНО вивчати умови закупівлі, що визначені в тендерній документації;</t>
  </si>
  <si>
    <t>§ ATTENTIVELY study the procurement conditions specified in the tender documentation;</t>
  </si>
  <si>
    <t>§ Завчасно готуйтеся до закупівлі та не відкладайте подання пропозиції на останній момент.</t>
  </si>
  <si>
    <t>§ Prepare in advance for the purchase and do not postpone submitting an offer to the last moment.</t>
  </si>
  <si>
    <r>
      <t>Важливо:</t>
    </r>
    <r>
      <rPr>
        <sz val="10"/>
        <rFont val="Arial"/>
        <family val="2"/>
      </rPr>
      <t xml:space="preserve"> Звертаємо Вашу увагу на те, що дана закупівля проводиться без звільнення від ПДВ.</t>
    </r>
  </si>
  <si>
    <r>
      <rPr>
        <b/>
        <u/>
        <sz val="10"/>
        <rFont val="Arial"/>
        <family val="2"/>
      </rPr>
      <t xml:space="preserve">Important note: </t>
    </r>
    <r>
      <rPr>
        <sz val="10"/>
        <rFont val="Arial"/>
        <family val="2"/>
      </rPr>
      <t>Please pay attention that the purchase is made without VAT exemption.</t>
    </r>
  </si>
  <si>
    <t>GIZ зі своєї сторони гарантує конфіденційність наданої в пропозиціях інформації.</t>
  </si>
  <si>
    <t xml:space="preserve">Перелік необхідних документів які має надати Учасник тендеру: </t>
  </si>
  <si>
    <t xml:space="preserve">Documents to be submitted by the Bidder: </t>
  </si>
  <si>
    <t>§  Пропозицію надсилайте не пізніше дати та часу надання на адресу, вказану у запрошенні до участі. Пропозиції, які не відповідатимуть цим умовам, будуть дискваліфіковані;</t>
  </si>
  <si>
    <t xml:space="preserve">Перелік необхідних документів які має надати Переможець тендеру: </t>
  </si>
  <si>
    <t xml:space="preserve">Documents to be submitted by the Winner: </t>
  </si>
  <si>
    <r>
      <t>Для обєднання учасників :</t>
    </r>
    <r>
      <rPr>
        <sz val="10"/>
        <rFont val="Arial"/>
        <family val="2"/>
      </rPr>
      <t xml:space="preserve">                                                                                                                               -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виданий не пізніше 3 місяців до дати оголошення закупівлі.                                                                                                                      </t>
    </r>
  </si>
  <si>
    <r>
      <t xml:space="preserve">For association of participants:                                                                                                              - </t>
    </r>
    <r>
      <rPr>
        <sz val="10"/>
        <color theme="1"/>
        <rFont val="Arial"/>
        <family val="2"/>
      </rPr>
      <t xml:space="preserve">Document of establishment of such association;      
- Letter stating information regarding authorized representative of the  association of participants;
- Extract from The United State Register of Legal Entities, Individual Entrepreneurs and Public Organizations of Ukraine, issued no later than 3 months before the date of the procurement announcement. </t>
    </r>
  </si>
  <si>
    <r>
      <rPr>
        <b/>
        <sz val="10"/>
        <rFont val="Arial"/>
        <family val="2"/>
      </rPr>
      <t>Для учасників фізичних осіб-підприємців:</t>
    </r>
    <r>
      <rPr>
        <sz val="10"/>
        <rFont val="Arial"/>
        <family val="2"/>
      </rPr>
      <t xml:space="preserve">
- Витяг з Єдиного державного реєстру юридичних осіб, фізичних осіб-підприємців та громадських формувань (ЄДР), виданий не пізніше 3 місяців до дати оголошення закупівлі                                                                                                                   
</t>
    </r>
  </si>
  <si>
    <r>
      <rPr>
        <b/>
        <sz val="10"/>
        <color theme="1"/>
        <rFont val="Arial"/>
        <family val="2"/>
      </rPr>
      <t>For privat entepreneur:</t>
    </r>
    <r>
      <rPr>
        <sz val="10"/>
        <color theme="1"/>
        <rFont val="Arial"/>
        <family val="2"/>
      </rPr>
      <t xml:space="preserve">
- Extract from The United State Register of Legal Entities, Individual Entrepreneurs and Public Organizations of Ukraine, issued no later than 3 months before the date of the procurement announcement
</t>
    </r>
  </si>
  <si>
    <r>
      <rPr>
        <b/>
        <sz val="10"/>
        <color theme="1"/>
        <rFont val="Arial"/>
        <family val="2"/>
      </rPr>
      <t>For legal entities:</t>
    </r>
    <r>
      <rPr>
        <sz val="10"/>
        <color theme="1"/>
        <rFont val="Arial"/>
        <family val="2"/>
      </rPr>
      <t xml:space="preserve">
- Extract from The United State Register of Legal Entities, Individual Entrepreneurs and Public Organizations of Ukraine, issued no later than 3 months before the date of the procurement announcement
</t>
    </r>
  </si>
  <si>
    <t xml:space="preserve">Для укладання договору Переможець закупівлі має надати вищезазначені документи/інформацію протягом 2 роб. днів, з дати оголошення результатів тендеру. Такі документи/інформація надаються в електронному вигляді. У випадку ненадання або часткового ненадання документів/інформації, GIZ залишає за собою право розглянути наступного за рейтингом Учасника. </t>
  </si>
  <si>
    <t>§ Якщо в тендерній документації є незрозумілі для вас вимоги, рекомендуємо завчасно ставити уточнюючі запитання шляхом направлення запиту на електронну адресу  procurement-ua@giz.de ;</t>
  </si>
  <si>
    <t xml:space="preserve">§ If there are requirements in the tender documentation that are unclear to you, we recommend that you ask clarifying questions by sending them to e-mail procurement-ua@giz.de in advance; </t>
  </si>
  <si>
    <t xml:space="preserve">Технічна пропозиція за формою згідно із Додатком 3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технічною пропозицією має називатись "Технічна пропозиція_Technical Offer".  </t>
  </si>
  <si>
    <t>Загальні умови/ General conditions:</t>
  </si>
  <si>
    <r>
      <t xml:space="preserve">Bidders offer 
</t>
    </r>
    <r>
      <rPr>
        <i/>
        <sz val="8"/>
        <color theme="1"/>
        <rFont val="Arial"/>
        <family val="2"/>
      </rPr>
      <t>(with goods description, goods model and detailed description of the proposed material characteristics to confirm compliance with the specification and which will be specified in the Contract)</t>
    </r>
  </si>
  <si>
    <r>
      <t xml:space="preserve">Пропозиція учасника
</t>
    </r>
    <r>
      <rPr>
        <i/>
        <sz val="8"/>
        <color theme="1"/>
        <rFont val="Arial"/>
        <family val="2"/>
      </rPr>
      <t xml:space="preserve">(зазначається назва Товару, модель із детальним описом технічних характеристик запропонованого товару для підтвердження відповідності специфікації та що в подальшому буде зазначена в Договорі) </t>
    </r>
  </si>
  <si>
    <t>Goods description</t>
  </si>
  <si>
    <r>
      <t xml:space="preserve">Пропозиція учасника
</t>
    </r>
    <r>
      <rPr>
        <i/>
        <sz val="8"/>
        <color theme="1"/>
        <rFont val="Arial"/>
        <family val="2"/>
      </rPr>
      <t>(Учасник зазначає назву товару, модель що в подальшому буде зазначена в Договорі).</t>
    </r>
  </si>
  <si>
    <r>
      <t xml:space="preserve">Bidders offer
</t>
    </r>
    <r>
      <rPr>
        <sz val="8"/>
        <color theme="1"/>
        <rFont val="Arial"/>
        <family val="2"/>
      </rPr>
      <t>(The Bidder indicate the name of the product,model  which will be specified in the Contract)</t>
    </r>
  </si>
  <si>
    <t xml:space="preserve">*ціна за одиницю товару зазначається до другої цифри після коми / * prices per unit of the Goods are indicated with 2 digits after comma </t>
  </si>
  <si>
    <t>Кількість/
Quantity</t>
  </si>
  <si>
    <t>Одиниця виміру / Unit of measurment</t>
  </si>
  <si>
    <t xml:space="preserve">Подаючи свою тендерну пропозицію учасник гарантує:
1.	поставку товару у строки, що передбачені умовами тендерної документації;
2.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
3.	укладення та виконання договору на умовах, що викладені замовником у  розділі "Умови закупівель Товару": https://www.giz.de/en/worldwide/63065.html
</t>
  </si>
  <si>
    <t xml:space="preserve">Подаючи свою тендерну пропозицію учасник гарантує:
1.	поставку товару у строки, що передбачені умовами тендерної документації;
2.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
3.	укладення та виконання договору на умовах, що викладені замовником у  розділі "Умови закупівель Товару": https://www.giz.de/en/worldwide/63065.html 
</t>
  </si>
  <si>
    <t xml:space="preserve">Після оцінки пропозицій учасники будуть ранговані. Якщо під час укладання договору виявиться, що Переможець не може виконати договірні зобов'язання на умовах, визначених в тендерній документації, GIZ залишає за собою право розглянути наступного за рейтингом Учасника. </t>
  </si>
  <si>
    <t>Всі учасники тендеру мають представити свої пропозиції на фірмовому бланку компанії (за відсутності бланку - вказати  реквізити компанії) з підписом та мокрою печаткою (якщо печатка використовується) за наступною формою./
All biders should provide their offers on the company's letterhead (if letterhead is absent - indicate company's details) with signature and wet stamp (if used) in accordance with the following template.
Будь ласка, зверніть Вашу увагу на  умови нижче. /
Please pay attention to the conditions below.</t>
  </si>
  <si>
    <r>
      <t>Продавець: _____</t>
    </r>
    <r>
      <rPr>
        <b/>
        <sz val="10"/>
        <color rgb="FF000000"/>
        <rFont val="Arial"/>
        <family val="2"/>
      </rPr>
      <t xml:space="preserve"> (зазначається організаційно правова форма та назва)</t>
    </r>
    <r>
      <rPr>
        <sz val="10"/>
        <color rgb="FF000000"/>
        <rFont val="Arial"/>
        <family val="2"/>
      </rPr>
      <t>, яке є платником ________</t>
    </r>
    <r>
      <rPr>
        <b/>
        <sz val="10"/>
        <color rgb="FF000000"/>
        <rFont val="Arial"/>
        <family val="2"/>
      </rPr>
      <t>(зазначається форма оподаткування)</t>
    </r>
    <r>
      <rPr>
        <sz val="10"/>
        <color rgb="FF000000"/>
        <rFont val="Arial"/>
        <family val="2"/>
      </rPr>
      <t>, в особі</t>
    </r>
    <r>
      <rPr>
        <b/>
        <sz val="10"/>
        <color rgb="FF000000"/>
        <rFont val="Arial"/>
        <family val="2"/>
      </rPr>
      <t xml:space="preserve"> </t>
    </r>
    <r>
      <rPr>
        <b/>
        <sz val="10"/>
        <rFont val="Arial"/>
        <family val="2"/>
      </rPr>
      <t>______________ (зазначається посада та повне прізвище ім'я по батькові)</t>
    </r>
    <r>
      <rPr>
        <sz val="10"/>
        <color rgb="FF000000"/>
        <rFont val="Arial"/>
        <family val="2"/>
      </rPr>
      <t xml:space="preserve">, що діє на підставі _____ </t>
    </r>
    <r>
      <rPr>
        <b/>
        <sz val="10"/>
        <color rgb="FF000000"/>
        <rFont val="Arial"/>
        <family val="2"/>
      </rPr>
      <t>(зазначається документ на основі якого діє підписант)</t>
    </r>
    <r>
      <rPr>
        <sz val="10"/>
        <color rgb="FF000000"/>
        <rFont val="Arial"/>
        <family val="2"/>
      </rPr>
      <t xml:space="preserve"> , з однієї сторони, та </t>
    </r>
  </si>
  <si>
    <r>
      <t xml:space="preserve">The Seller: _____ </t>
    </r>
    <r>
      <rPr>
        <b/>
        <sz val="10"/>
        <color rgb="FF000000"/>
        <rFont val="Arial"/>
        <family val="2"/>
      </rPr>
      <t>(indicate entety's leagal form and name)</t>
    </r>
    <r>
      <rPr>
        <sz val="10"/>
        <color rgb="FF000000"/>
        <rFont val="Arial"/>
        <family val="2"/>
      </rPr>
      <t xml:space="preserve">, which is _____ </t>
    </r>
    <r>
      <rPr>
        <b/>
        <sz val="10"/>
        <color rgb="FF000000"/>
        <rFont val="Arial"/>
        <family val="2"/>
      </rPr>
      <t>(indicate tax payment form)</t>
    </r>
    <r>
      <rPr>
        <sz val="10"/>
        <color rgb="FF000000"/>
        <rFont val="Arial"/>
        <family val="2"/>
      </rPr>
      <t xml:space="preserve"> payer, represented by the _____ </t>
    </r>
    <r>
      <rPr>
        <b/>
        <sz val="10"/>
        <color rgb="FF000000"/>
        <rFont val="Arial"/>
        <family val="2"/>
      </rPr>
      <t>(indicate the position and full last name and surname)</t>
    </r>
    <r>
      <rPr>
        <sz val="10"/>
        <color rgb="FF000000"/>
        <rFont val="Arial"/>
        <family val="2"/>
      </rPr>
      <t xml:space="preserve">, acting on the basis _____ </t>
    </r>
    <r>
      <rPr>
        <b/>
        <sz val="10"/>
        <color rgb="FF000000"/>
        <rFont val="Arial"/>
        <family val="2"/>
      </rPr>
      <t>(indicate the document on the basis of which the signatory act)</t>
    </r>
    <r>
      <rPr>
        <sz val="10"/>
        <color rgb="FF000000"/>
        <rFont val="Arial"/>
        <family val="2"/>
      </rPr>
      <t>, on one part, </t>
    </r>
  </si>
  <si>
    <t>Filled Annex 5 (check marks) "Self-declaration to determine the origin or source of the goods offered" dated, signed and sealed (if applicable) in PDF.</t>
  </si>
  <si>
    <r>
      <rPr>
        <b/>
        <sz val="10"/>
        <rFont val="Arial"/>
        <family val="2"/>
      </rPr>
      <t>Для учасників юридичних осіб:</t>
    </r>
    <r>
      <rPr>
        <sz val="10"/>
        <rFont val="Arial"/>
        <family val="2"/>
      </rPr>
      <t xml:space="preserve">
 - Витяг з Єдиного державного реєстру юридичних осіб, фізичних осіб-підприємців та громадських
формувань (ЄДР), виданий не пізніше 3 місяців до дати оголошення закупівлі                                                                                                                                                          </t>
    </r>
  </si>
  <si>
    <t xml:space="preserve">All offers must be submitted till </t>
  </si>
  <si>
    <t>Technical bid on the company's letterhead (in the absence of such letterhead, indicate the details of the company) with a signature and wet stamp (if applicable) in PDF. The file with the technical offer should be named "Технічна пропозиція_Technical Offer". Please refer to the template in Annex 3.</t>
  </si>
  <si>
    <t>Заповнений (проставлені галочки) Додаток №5 "Самодекларація щодо визначення походження пропонованих товарів"  з датою, підписом та мокрою печаткою (якщо печатка використовується) у форматі PDF.</t>
  </si>
  <si>
    <t>Планова дата завершення оцінки отриманих пропозицій</t>
  </si>
  <si>
    <t>The evaluation of the bids is estimated to be completed by</t>
  </si>
  <si>
    <r>
      <t>Всього до сплати</t>
    </r>
    <r>
      <rPr>
        <b/>
        <sz val="9"/>
        <color rgb="FFFF0000"/>
        <rFont val="Arial"/>
        <family val="2"/>
      </rPr>
      <t xml:space="preserve"> Лот 1</t>
    </r>
    <r>
      <rPr>
        <b/>
        <sz val="9"/>
        <color theme="1"/>
        <rFont val="Arial"/>
        <family val="2"/>
        <charset val="204"/>
      </rPr>
      <t xml:space="preserve"> /Amount to pay </t>
    </r>
    <r>
      <rPr>
        <b/>
        <sz val="9"/>
        <color rgb="FFFF0000"/>
        <rFont val="Arial"/>
        <family val="2"/>
      </rPr>
      <t>Lot 1</t>
    </r>
  </si>
  <si>
    <t>Переможець тендеру буде зобовязаний письмово повідомити про доставку за 2 робочі дні, надсилаючи електронний лист контактній особі отримувача та копію відповідальним співробітникам GIZ. Електронний лист повинен містити інформацію про дату та очікуваний час доставки, перелік товарів та назву сервісної компанії для доставки.</t>
  </si>
  <si>
    <t>GIZ залишає за собою право запитувати додаткову інформацію у учасника тендеру на будь-якому етапі процедури проведення тендеру щодо перевірки статусу учасника/товару по відношенню до санкційних списків або обмежень, які можуть до нього застосовуватися. У випадку виявлення відповідних обмежень, GIZ залишає за собою право відхилити пропозицію Учасника.</t>
  </si>
  <si>
    <t xml:space="preserve">Проект Договору на закупівлю Товару у розділі "Умови закупівель Товару": 
https://www.giz.de/en/worldwide/63065.html </t>
  </si>
  <si>
    <t xml:space="preserve">Переможці тендеру зобов'язані підписати Договір на закупівлю Товару протягом не більше, ніж 3 календарних днів з дати отримання Договору на підпис (інакше GIZ має право відмовитися від закупівлі товару, а Продавець в такому випадку не буде мати будь-яких претензій щодо такого неприйняття товару з боку GIZ). </t>
  </si>
  <si>
    <t xml:space="preserve">До укладання будь-якого договору, GIZ зберігає право перевірити походження запропонованого товару. Ця перевірка проводитиметься з метою забезпечення дотримання діючих ембарго та інших торгових обмежень у рамках комплексної юридичної експертизи GIZ. Це стосується, зокрема, чинних санкцій ЄС проти Російської Федерації, Республіки Білорусь, Криму та окупованих районів на Сході України4 (насамперед – Постанови Ради (ЄС) № 833/2014 та 765/2006).
Подаючи свою пропозицію, учасник тендеру (у разі перемоги) зобов'язується надавати усю необхідну підтримку GIZ при перевірці дотримання санкційного режиму (до укладання будь-якого договору). Зокрема, ця норма передбачає зобов'язання на вимогу GIZ заповнити «Самодекларацію щодо визначення походження пропонованих товарів» та/або надати необхідні GIZ документи про походження товару. Якщо учасник не виконує даного зобов'язання або не виконує його протягом розумного строку, його пропозиція може бути виключена з конкурсної процедури.
Договір може бути укладений лише після завершення зазначеної перевірки походження товару. Якщо під час цієї перевірки будуть виявлені підстави для підозри або факти, які перешкоджають укладанню договору, GIZ негайно інформує про це відповідного учасника. Крім цього, GIZ у цьому випадку зберігає за собою право укласти договір з учасником, який посів наступне місце у відповідній конкурентній тендерній процедурі. </t>
  </si>
  <si>
    <t>The tender winner shall notify delivery by sending an email to the contact person copying GIZ staff 2 business days in advance. The email should contain information about the date and expected time of delivery, a list of goods and the name of freight company.</t>
  </si>
  <si>
    <t>GIZ reserves the right to request additional information conserning the bidder/goods at any stage of the tender procedure with objective of the verification of the bidder’s status as for the applicable sanction lists and measures. In case of relevant restrictions, GIZ reserves the right to reject the Bidders offer.</t>
  </si>
  <si>
    <t>Draft of the Contract for the purchase of Goods in para "Terms of purchase of goods": https://www.giz.de/en/worldwide/63065.html</t>
  </si>
  <si>
    <t>Tender winners shall sign the Contract for the purchase of Goods within 3 calendar days after receipt of the Contract for signing (otherwise GIZ shall be entitled to refuse from the Goods procurement and the Seller shall renounce any claim as for such refusal of GIZ to accept the goods).</t>
  </si>
  <si>
    <t xml:space="preserve">Before entering into any contract, GIZ reserves the right to ascertain the origin of the goods offered. This assessment will be conducted to ensure compliance with embargoes and other trade restrictions in place within the scope of GIZ’s due diligence. This is particularly true of the EU sanctions against Russia, Belarus, Crimea and the affected parts of Eastern Ukraine  currently in place (primarily the EU Council Regulations No.: 833/2014 and 765/2006). 
By submitting their bid, the bidder undertakes towards GIZ the responsibility that in the event of a probable award, the bidder will provide all necessary support to enable GIZ to ensure compliance with the sanctions regime – this assurance is thus given prior to the award of any contract. This includes in particular the obligation, if so requested by GIZ, to complete a self-declaration to determine the origin of the goods offered and/or to provide GIZ with the required evidence of the origin of such goods. Should the bidder fail to meet these obligations or fail to do so within a reasonable period of time, this can result in their bid being excluded. 
 A contract can only be awarded on completion of this assessment of the origin of the goods offered. Should this check give grounds for concern or reveal facts that constitute a contractual impediment, GIZ shall inform the bidder without delay. GIZ shall also reserve the right in such cases to award the contract to the next-ranked bidder in the competitive tender procedure. </t>
  </si>
  <si>
    <t xml:space="preserve">Запропонований Товар новий і не був у використанні. </t>
  </si>
  <si>
    <t>Упаковка повинна відповідати вимогам установленим до даного виду товару і захищати його від пошкоджень або псування під час перевезення (доставки).</t>
  </si>
  <si>
    <t>Товар та упаковка не повинні містити рекламних позначень політичного характеру, дискримінаційних гасел чи символіки.</t>
  </si>
  <si>
    <t>The proposed Goods are new and were not been used.</t>
  </si>
  <si>
    <t>Packaging must meet the requirements established for this type of Goods and protect it from damage or deterioration during transportation (delivery).</t>
  </si>
  <si>
    <t>The Goods and packaging must not contain any advertising markings of a political nature, discriminatory slogans or symbols.</t>
  </si>
  <si>
    <t>Учасник Тендеру подає цінову пропозицію в євро, однак Договір буде укладено в гривні за курсом НБУ на дату оголошення результатів тендеру; фінансові розрахунки проводяться в гривні.</t>
  </si>
  <si>
    <t>The Bidder should provide price offers in euros, but the contract will be concluded in hryvnias according to the NBU currency exchange rate valid on the date of tender results announcment; the financial settlements shall be conducted in UAH.</t>
  </si>
  <si>
    <t xml:space="preserve">§ У випадку внесення змін Замовником в тендерну документацію, Учасник несе повну відповідальність за подачу пропозиції, яка відповідає чинній версії тендерної документації. </t>
  </si>
  <si>
    <t>§Технічна пропозиція не повинна містити комерційної інформації (цін). У випадку надання Технічної пропозиції з комерційною інформацією,  така пропозиція буде відхилена.</t>
  </si>
  <si>
    <t xml:space="preserve">Documents required upon delivery: </t>
  </si>
  <si>
    <t>Разом із поставкою надаються наступні документи:</t>
  </si>
  <si>
    <r>
      <rPr>
        <b/>
        <sz val="10"/>
        <rFont val="Arial"/>
        <family val="2"/>
      </rPr>
      <t>Для учасників фізичних осіб-підприємців:</t>
    </r>
    <r>
      <rPr>
        <sz val="10"/>
        <rFont val="Arial"/>
        <family val="2"/>
      </rPr>
      <t xml:space="preserve">                                                                                       
-Банківські реквізити та дані по підписанту за формою згідно Додатку № 6 у форматі  word або excel;   
- Комерційна пропозиція за формою згідно із Додатком 2 у форматі word або excel;
- Технічна пропозиція за формою згідно із Додатком 3  у форматі word або excel;
- Витяг з реєстру платників ПДВ (у разі якщо переможець є платником ПДВ), або інформацію в довільній формі про те, що переможець не є платником ПДВ.</t>
    </r>
  </si>
  <si>
    <r>
      <rPr>
        <b/>
        <sz val="10"/>
        <rFont val="Arial"/>
        <family val="2"/>
      </rPr>
      <t>Для учасників юридичних осіб:</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-Банківські реквізити та дані по підписанту за формою згідно Додатку № 6 у форматі  word або excel;   
- Комерційна пропозиція за формою згідно із Додатком 2 у форматі word або excel;
- Технічна пропозиція за формою згідно із Додатком 3  у форматі word або excel;
- Витяг з реєстру платників ПДВ/ (у разі якщо переможець є платником ПДВ), або інформацію в довільній формі про те, що переможець не є платником ПДВ.                                         </t>
    </r>
  </si>
  <si>
    <r>
      <t>Для обєднання учасників :</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-Банківські реквізити та дані по підписанту за формою згідно Додатку № 6 у форматі  word або excel;   
- Комерційна пропозиція за формою згідно із Додатком 2 у форматі word або excel;
- Технічна пропозиція за формою згідно із Додатком 3  у форматі word або excel;
- Витяг з реєстру платників ПДВ/ (у разі якщо переможець є платником ПДВ), або інформацію в довільній формі про те, що переможець не є платником ПДВ.                                                                                                                    </t>
    </r>
  </si>
  <si>
    <t>Додаток 6 / Annex 6</t>
  </si>
  <si>
    <t>6) На Ваш запит підходить декілька пропозицій. Яку мені пропонувати - дешевшу чи дорожчу?</t>
  </si>
  <si>
    <t>7) На Ваш запит підходить декілька пропозицій, які відрізняються кольором/ матеріалом/ виробником. Що пропонувати?</t>
  </si>
  <si>
    <t>8) Чи можливо надати альтернативну пропозицію?</t>
  </si>
  <si>
    <t>9) Як довідатись про результати тендеру?</t>
  </si>
  <si>
    <t>10) Мене не влаштовують умови оплати. Чи я можу запропонувати інші умови?</t>
  </si>
  <si>
    <t>11) Я платник ПДВ, а GIZ запитує пропозицію без ПДВ. Де я можу дізнатися більше про це?</t>
  </si>
  <si>
    <r>
      <t xml:space="preserve">Пропозиції надіслані (прямо, в копії, в прихованій копії)  виключно або додатково на будь-які інші електронні адреси GIZ ніж </t>
    </r>
    <r>
      <rPr>
        <b/>
        <sz val="10"/>
        <color rgb="FFFF0000"/>
        <rFont val="Arial"/>
        <family val="2"/>
      </rPr>
      <t>UA_Quotation@giz.de</t>
    </r>
    <r>
      <rPr>
        <b/>
        <sz val="10"/>
        <color rgb="FF000000"/>
        <rFont val="Arial"/>
        <family val="2"/>
      </rPr>
      <t xml:space="preserve"> будуть </t>
    </r>
    <r>
      <rPr>
        <b/>
        <u/>
        <sz val="10"/>
        <color rgb="FF000000"/>
        <rFont val="Arial"/>
        <family val="2"/>
      </rPr>
      <t xml:space="preserve">дискваліфіковані, </t>
    </r>
    <r>
      <rPr>
        <b/>
        <sz val="10"/>
        <color rgb="FF000000"/>
        <rFont val="Arial"/>
        <family val="2"/>
      </rPr>
      <t xml:space="preserve">за виключенням електронної пошти UA_Inquiry@giz.de. </t>
    </r>
  </si>
  <si>
    <r>
      <t xml:space="preserve">Bids sent uniquely or additionally to any other GIZ e-mail adresses than </t>
    </r>
    <r>
      <rPr>
        <b/>
        <sz val="10"/>
        <color rgb="FFFF0000"/>
        <rFont val="Arial"/>
        <family val="2"/>
      </rPr>
      <t>UA_Quotation@giz.de</t>
    </r>
    <r>
      <rPr>
        <b/>
        <sz val="10"/>
        <color rgb="FF000000"/>
        <rFont val="Arial"/>
        <family val="2"/>
      </rPr>
      <t xml:space="preserve"> directly or in cc, bcc, will be </t>
    </r>
    <r>
      <rPr>
        <b/>
        <u/>
        <sz val="10"/>
        <color rgb="FF000000"/>
        <rFont val="Arial"/>
        <family val="2"/>
      </rPr>
      <t xml:space="preserve">disqualified, </t>
    </r>
    <r>
      <rPr>
        <b/>
        <sz val="10"/>
        <color rgb="FF000000"/>
        <rFont val="Arial"/>
        <family val="2"/>
      </rPr>
      <t xml:space="preserve">with the exception of  e-mail adress UA_Inquiry@giz.de. </t>
    </r>
  </si>
  <si>
    <r>
      <t xml:space="preserve">§  Пропозиції надіслані (прямо, в копії, в прихованій копії) виключно або додатково  на будь-які інші електронні адреси GIZ ніж </t>
    </r>
    <r>
      <rPr>
        <sz val="10"/>
        <color rgb="FF0070C0"/>
        <rFont val="Arial"/>
        <family val="2"/>
      </rPr>
      <t>UA_Quotation@giz.de</t>
    </r>
    <r>
      <rPr>
        <sz val="10"/>
        <color rgb="FF000000"/>
        <rFont val="Arial"/>
        <family val="2"/>
      </rPr>
      <t xml:space="preserve">, </t>
    </r>
    <r>
      <rPr>
        <b/>
        <sz val="10"/>
        <color rgb="FF000000"/>
        <rFont val="Arial"/>
        <family val="2"/>
      </rPr>
      <t xml:space="preserve">будуть дискваліфіковані, </t>
    </r>
    <r>
      <rPr>
        <sz val="10"/>
        <color rgb="FF000000"/>
        <rFont val="Arial"/>
        <family val="2"/>
      </rPr>
      <t xml:space="preserve">за виключенням електронної пошти UA_Inquiry@giz.de. </t>
    </r>
  </si>
  <si>
    <r>
      <t xml:space="preserve">§  Bids sent uniquely or additionally to any other GIZ e-mail addresses than </t>
    </r>
    <r>
      <rPr>
        <sz val="10"/>
        <color rgb="FF0070C0"/>
        <rFont val="Arial"/>
        <family val="2"/>
      </rPr>
      <t>UA_Quotation@giz.de</t>
    </r>
    <r>
      <rPr>
        <sz val="10"/>
        <color theme="1"/>
        <rFont val="Arial"/>
        <family val="2"/>
      </rPr>
      <t xml:space="preserve">, directly or in cc, bcc, </t>
    </r>
    <r>
      <rPr>
        <b/>
        <sz val="10"/>
        <color theme="1"/>
        <rFont val="Arial"/>
        <family val="2"/>
      </rPr>
      <t xml:space="preserve">will be disqualified, </t>
    </r>
    <r>
      <rPr>
        <sz val="10"/>
        <color theme="1"/>
        <rFont val="Arial"/>
        <family val="2"/>
      </rPr>
      <t xml:space="preserve">with the exception of  e-mail adress UA_Inquiry@giz.de. </t>
    </r>
  </si>
  <si>
    <t>Бажаний термін постачання /
desired deadline for delivery</t>
  </si>
  <si>
    <t xml:space="preserve">календарних днів з дати укладання договору з правом дострокової поставки /
calendar days from the date of conclusion of contract with the right of early delivery </t>
  </si>
  <si>
    <t>Строк дії проекту до:
The project is valid until:</t>
  </si>
  <si>
    <t xml:space="preserve">§GIZ залишає за собою право перевірити Учасників закупівлі на пов’язаність з іншими Учасниками закупівлі та/або співробітниками GIZ. У випадку виявлення факту пов’язаності та/або факту/ознак недобросовісної конкуренції, GIZ має право дискваліфікувати такого/-х Учасника/-ків. </t>
  </si>
  <si>
    <t xml:space="preserve">§ GIZ reserves the right to check the Bidders for relatedness with other Bidders and/or GIZ employees. GIZ has the right to disqualify such Bidder(s) in case of detection of the fact of relatedness and/or the fact/signs of unfair competition. </t>
  </si>
  <si>
    <t>Поля, виділені синім, заповнює учасник тендеру! / Blue coloured cells should be filled in by the Bidder.</t>
  </si>
  <si>
    <t>Запрошення до участі в тендері</t>
  </si>
  <si>
    <t>Invitation to Tender</t>
  </si>
  <si>
    <r>
      <t xml:space="preserve">Компанія, що має намір брати участь в тендері, повинна надіслати підтвердження на електронну адресу: </t>
    </r>
    <r>
      <rPr>
        <sz val="10"/>
        <color rgb="FF00B0F0"/>
        <rFont val="Arial"/>
        <family val="2"/>
      </rPr>
      <t xml:space="preserve"> </t>
    </r>
    <r>
      <rPr>
        <sz val="10"/>
        <color theme="4" tint="-0.249977111117893"/>
        <rFont val="Arial"/>
        <family val="2"/>
      </rPr>
      <t xml:space="preserve">procurement-ua@giz.de </t>
    </r>
    <r>
      <rPr>
        <sz val="10"/>
        <color theme="1"/>
        <rFont val="Arial"/>
        <family val="2"/>
        <charset val="204"/>
      </rPr>
      <t>для включення в загальну розсилку відповідей на запитання стосовно цього тендеру, отриманих від усіх його учасників.</t>
    </r>
  </si>
  <si>
    <t>! Просимо прийняти до уваги, що відділ закупівель та контрактів не має доступу до надісланих пропозицій до закінчення терміну подання пропозицій. Тому, на жаль, в цей період ми не можемо підтвердити отримання пропозицій. 
Рекомендуємо відправляти повідомлення, що містить пропозицію з автоматичним підтвердженням про отримання.</t>
  </si>
  <si>
    <t>! Please note that the Procurement and Contracts Department has no access to sent bids until the deadline of bids submission. Thus, unfortunately, during bids submission period, we cannot confirm bids' receipt.
It is recommended to send an email, which contains bid with automatic confirmation of receipt.</t>
  </si>
  <si>
    <t xml:space="preserve">After finalization of bids' evaluation, Bidders will be ranked. If during the contract conclusion it turns out that Winner cannot fulfill the contractual obligations under the conditions specified in the tender documentation, GIZ reserves the right to choose the next rated Bidder. </t>
  </si>
  <si>
    <t>Про результати тендеру всі Учасники будуть проінформовані.</t>
  </si>
  <si>
    <t>Commercial bid on the company's letterhead (in the absence of such letterhead, indicate the details of the company) with a signature and wet stamp (if wet stamp is applicable) in PDF. The file with the commercial offer should be named "Комерційна пропозиція_Commercial Bid". Please refer to the template in Annex 2.</t>
  </si>
  <si>
    <t>Комерційна пропозиція за формою згідно із Додатком 2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комерційною пропозицією має називатись "Комерційна пропозиція_Commercial Bid" .</t>
  </si>
  <si>
    <r>
      <t xml:space="preserve">
</t>
    </r>
    <r>
      <rPr>
        <b/>
        <sz val="9"/>
        <color rgb="FFFF0000"/>
        <rFont val="Arial"/>
        <family val="2"/>
      </rPr>
      <t>! Пропозиції, оформлені та/або подані неналежним чином, розглядатися не будуть!</t>
    </r>
  </si>
  <si>
    <r>
      <t xml:space="preserve">
</t>
    </r>
    <r>
      <rPr>
        <b/>
        <sz val="9"/>
        <color rgb="FFFF0000"/>
        <rFont val="Arial"/>
        <family val="2"/>
      </rPr>
      <t>! ! The bids prepared and/or submitted improperly will not be considered!</t>
    </r>
  </si>
  <si>
    <t>§  The commercial bid is made in accordance with the form provided in this letter with the date, signature of the authorized person, the seal of the enterprise (if there is any), then it is to be scanned or qualitatively photographed;</t>
  </si>
  <si>
    <t>§  Send the bid no later than the date and time of submission to the address specified in the tender invitation. Bids that do not meet these conditions will be disqualified;</t>
  </si>
  <si>
    <t>§ Technical bid should not contain commercial information (prices). If a Technical bid is submitted with commercial information, such bid will be rejected.</t>
  </si>
  <si>
    <t>§ If the Customer makes changes to the tender documentation, the Bidder bears fully responsiblity for submitting a Bid that corresponds to the current version of the tender documentation.</t>
  </si>
  <si>
    <r>
      <rPr>
        <b/>
        <sz val="10"/>
        <color theme="1"/>
        <rFont val="Arial"/>
        <family val="2"/>
      </rPr>
      <t>For privat entepreneur:</t>
    </r>
    <r>
      <rPr>
        <sz val="10"/>
        <color theme="1"/>
        <rFont val="Arial"/>
        <family val="2"/>
      </rPr>
      <t xml:space="preserve">
- Bank details and data on the signatory, according to Annex No 6 in word or excel format;
- Commercial bid according to Annex No 2 in word or excel format;
- Technical bid according to Annex No 3 in word or excel format;
- Extract from the register of VAT payers (if the winner is a VAT payer), or information in a free form that the winner is not a VAT payer.</t>
    </r>
  </si>
  <si>
    <r>
      <rPr>
        <b/>
        <sz val="10"/>
        <color theme="1"/>
        <rFont val="Arial"/>
        <family val="2"/>
      </rPr>
      <t>For legal entities:</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Bank details and data on the signatory, according to Annex No 6 in word or excel format;
- Commercial bid according to Annex No 2 in word or excel format;
- Technical bid according to Annex No 3 in word or excel format;
- Extract from the register of VAT payers (if the winner is a VAT payer), or information in a free form that the winner is not a VAT payer.</t>
    </r>
  </si>
  <si>
    <r>
      <t xml:space="preserve">For association of participants:                                                                                                                                                   </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Bank details and data on the signatory, according to Annex No 6 in word or excel format;
- Commercial bid according to Annex No 2 in word or excel format;
- Technical bid according to Annex No 3 in word or excel format;
- Extract from the register of VAT payers (if the winner is a VAT payer), or information in a free form that the winner is not a VAT payer.</t>
    </r>
  </si>
  <si>
    <t xml:space="preserve">To conclude the contract, the Winner entiteles to provide the above-mentioned documents/information within 2 working  days from the date of announcement of tender results. Such documents/information are provided in  electronic form. In case of non-submission or partial non-submission of documents/information, GIZ reserves the right to choose the next rated Bidder. </t>
  </si>
  <si>
    <t>/Commercial bid for Tender</t>
  </si>
  <si>
    <t>Всі учасники тендеру мають представити свої пропозиції на фірмовому бланку компанії (за відсутності бланку - вказати  реквізити компанії) з підписом та мокрою печаткою (якщо печатка використовується) за наступною формою./
All biders should provide their bids on the company's letterhead (if letterhead is absent - indicate company's details) with signature and wet stamp (if used) in accordance with the following template.
Будь ласка, зверніть Вашу увагу на  умови нижче. /
Please pay attention to the conditions below.</t>
  </si>
  <si>
    <r>
      <t>Пропозиція дійсна до</t>
    </r>
    <r>
      <rPr>
        <sz val="10"/>
        <color theme="1"/>
        <rFont val="Arial"/>
        <family val="2"/>
      </rPr>
      <t xml:space="preserve"> / Bid valid till</t>
    </r>
  </si>
  <si>
    <t xml:space="preserve">!! Пропозиції з термінами поставки пізніше ніж за 15 календарних днів, до дати завершення дії проекту, не будуть прийматися до розгляду / 
!! Bids with delivery terms longer than 15 calendar days before the end date of the project validity will be disqualified. </t>
  </si>
  <si>
    <r>
      <t xml:space="preserve">Усі ціни включають усі відповідні збори та витрати, які повинен сплатити </t>
    </r>
    <r>
      <rPr>
        <sz val="10"/>
        <color theme="1"/>
        <rFont val="Arial"/>
        <family val="2"/>
      </rPr>
      <t>Учасник</t>
    </r>
    <r>
      <rPr>
        <sz val="9"/>
        <color theme="1"/>
        <rFont val="Arial"/>
        <family val="2"/>
      </rPr>
      <t>, включаючи, але не обмежуючись, ціну Товару, упаковку Товару, адресну доставку Товару, розвантаження, занесення товару до місця призначення при адресній доставці.</t>
    </r>
  </si>
  <si>
    <t>All prices include all applicable charges and expenses to be paid by the Bidder, that includes, but is not limited to: price of Goods, packaging of Goods, addsress delivery of Goods, unloading, delivery of the goods to the destination place by address delivery.</t>
  </si>
  <si>
    <t xml:space="preserve">By submitting a bid, the bidder guarantees:
1. delivery of the goods within the terms stipulated in the terms of the tender documentation;
2. compliance of your offer with the technical, qualitative, quantitative and other requirements for the subject of procurement and  conditions that will be included in the procurement contract;
3. conclusion and performance of the contract on the terms set forth by the customer in the para "Terms of purchase of goods": https://www.giz.de/en/worldwide/63065.html
</t>
  </si>
  <si>
    <r>
      <t xml:space="preserve">Запропонований Учасником термін постачання /
proposed by the Bidder deadline for delivery
</t>
    </r>
    <r>
      <rPr>
        <b/>
        <sz val="10"/>
        <color theme="4"/>
        <rFont val="Arial"/>
        <family val="2"/>
      </rPr>
      <t>(заповнюється учасником)
(filled in by the bidder)</t>
    </r>
  </si>
  <si>
    <t>/Technical bid for Tender</t>
  </si>
  <si>
    <t xml:space="preserve">By submitting a bid, the bidder guarantees:
1. delivery of the goods within the terms stipulated in the terms of the tender documentation;
2. compliance of your offer with the technical, qualitative, quantitative and other requirements for the subject of procurement and conditions that will be included in the procurement contract;
3. conclusion and performance of the contract on the terms set forth by the customer in the para "Terms of purchase of goods": https://www.giz.de/en/worldwide/63065.html
</t>
  </si>
  <si>
    <t xml:space="preserve">!! Пропозиції з термінами поставки пізніше ніж за 15 календарних днів, до дати завершення дії проекту, не будуть прийматися до розгляду / 
!! Bidss with delivery terms longer than 15 calendar days before the end date of the project validity will be disqualified. </t>
  </si>
  <si>
    <t xml:space="preserve">Пропозиції мають бути надіслані виключно на електронну адресу UA_Quotation@giz.de, зазначивши у темі листа "Пропозиція до  тендеру №_______, назва компанії, код ЄДРПОУ". Будь ласка, враховуйте, що пропозиції, які надійшли з запізненням не буде прийняті до розгляду. </t>
  </si>
  <si>
    <r>
      <t xml:space="preserve">§  Повідомлення обсягом більше 10 МБ відправляються окремими частинами, кожна частина-повідомлення має містити номер тендера у темі листа; документи також можуть бути надіслані через Filetransfer за посиланням нижче. </t>
    </r>
    <r>
      <rPr>
        <sz val="10"/>
        <color rgb="FFFF0000"/>
        <rFont val="Arial"/>
        <family val="2"/>
      </rPr>
      <t xml:space="preserve">Звертаємо увагу, що при користуванні Filetransfer необхідно використовувати пароль. Пароль повинен бути відправлений на електронну скриньку  UA_Quotation@giz.de відразу після направлення документів через Filetransfer та в рамках строку надання пропозицій. </t>
    </r>
    <r>
      <rPr>
        <b/>
        <sz val="10"/>
        <color rgb="FFFF0000"/>
        <rFont val="Arial"/>
        <family val="2"/>
      </rPr>
      <t>Документи, що надсилаються через Google Docs чи інші файлообмінніки, за винятком файлообмінника GIZ FileTransfer, не будуть прийматися до розгляду.</t>
    </r>
    <r>
      <rPr>
        <sz val="10"/>
        <color rgb="FFFF0000"/>
        <rFont val="Arial"/>
        <family val="2"/>
      </rPr>
      <t xml:space="preserve"> </t>
    </r>
  </si>
  <si>
    <r>
      <t xml:space="preserve">§  Emails that exceed 10 MB are to be splitted in separate parts, each splitted email must contain the tender number in the subject of the letter; documents can also be sent via Filetransfer at the link below. </t>
    </r>
    <r>
      <rPr>
        <sz val="10"/>
        <color rgb="FFFF0000"/>
        <rFont val="Arial"/>
        <family val="2"/>
      </rPr>
      <t xml:space="preserve">Please note that a password should be used while using Filetransfer. The password should be sent to the e-mail  UA_Quotation@giz.de short after transfer of the documents via Filetransfer and in frames of respective period for offers submission. </t>
    </r>
    <r>
      <rPr>
        <b/>
        <sz val="10"/>
        <color rgb="FFFF0000"/>
        <rFont val="Arial"/>
        <family val="2"/>
      </rPr>
      <t xml:space="preserve">The documents that are sent via Google Docs or another filetransfer system except of GIZ FileTransfer  will not be taken into consideration. </t>
    </r>
  </si>
  <si>
    <t>Зверніть увагу! / Pay attention!</t>
  </si>
  <si>
    <t>Лот № / Lot #</t>
  </si>
  <si>
    <t>Позиція № / Position #</t>
  </si>
  <si>
    <t xml:space="preserve">Technical Specification
</t>
  </si>
  <si>
    <t xml:space="preserve">Технічна Специфікація 
</t>
  </si>
  <si>
    <t>Одиниця виміру / Unit of Measurement (UoM)</t>
  </si>
  <si>
    <t>Кількість / Quantity</t>
  </si>
  <si>
    <t>Basalt wool</t>
  </si>
  <si>
    <t>Базальтова вата</t>
  </si>
  <si>
    <t>basalt quilted mineral wool covered with a metal mesh on one side
 DSTU B.V.2.7-317: 2016,
density - 80 kg/m3,
flammability group - NF ( non-flammable),
metal mesh cover - on the one hand,
stitched with galvanized metal wire,
working temperature - not less than 640°C,
thickness - 80 mm,
width - from 1000 mm.,
length - from 2100 mm.                                                                                                                                                                                       Field of application - construction, energy                                                                                                                 Function- thermal insulation                                                                                                 Thermal Conductivity in 10 °C, λ10  -  ≤0,039 W/mK</t>
  </si>
  <si>
    <t>Мати базальтові прошивні мінераловатні в обкладці сіткою металевою з одного боку 
 ДСТУ Б.В.2.7-317: 2016,
щільність - 80 кг/м3,                                                                                                                           група горючості  -  НГ (не горючий), 
обкладинка з металевої сітки   -   з одного боку, 
прошиті оцинкованою металевою проволокою, 
робоча температура  -   не менше  640°С,
товщина матів  - 80 мм,
ширина   -  від 1000мм.,
довжина -  від 2100 мм.
Галузь застосування - будівництво, енергетика 
Призначення -  - теплоізоляція 
Теплопровідність -  при 10 °C, λ10  -  ≤0,039 Bт/мK</t>
  </si>
  <si>
    <t>m3</t>
  </si>
  <si>
    <r>
      <rPr>
        <b/>
        <sz val="9"/>
        <color rgb="FF000000"/>
        <rFont val="Arial"/>
        <family val="2"/>
        <charset val="204"/>
      </rPr>
      <t xml:space="preserve">Ціна, </t>
    </r>
    <r>
      <rPr>
        <b/>
        <sz val="9"/>
        <color rgb="FFFF0000"/>
        <rFont val="Arial"/>
        <family val="2"/>
      </rPr>
      <t>Євро,</t>
    </r>
    <r>
      <rPr>
        <b/>
        <sz val="9"/>
        <color rgb="FF000000"/>
        <rFont val="Arial"/>
        <family val="2"/>
        <charset val="204"/>
      </rPr>
      <t xml:space="preserve"> </t>
    </r>
    <r>
      <rPr>
        <b/>
        <sz val="9"/>
        <color rgb="FFFF0000"/>
        <rFont val="Arial"/>
        <family val="2"/>
      </rPr>
      <t>з</t>
    </r>
    <r>
      <rPr>
        <b/>
        <sz val="9"/>
        <color rgb="FFFF0000"/>
        <rFont val="Arial"/>
        <family val="2"/>
        <charset val="204"/>
      </rPr>
      <t xml:space="preserve"> ПДВ</t>
    </r>
    <r>
      <rPr>
        <b/>
        <sz val="9"/>
        <color rgb="FF000000"/>
        <rFont val="Arial"/>
        <family val="2"/>
        <charset val="204"/>
      </rPr>
      <t xml:space="preserve"> / 
Price </t>
    </r>
    <r>
      <rPr>
        <b/>
        <sz val="9"/>
        <color rgb="FFFF0000"/>
        <rFont val="Arial"/>
        <family val="2"/>
      </rPr>
      <t>EUR</t>
    </r>
    <r>
      <rPr>
        <b/>
        <sz val="9"/>
        <color rgb="FFFF0000"/>
        <rFont val="Arial"/>
        <family val="2"/>
        <charset val="204"/>
      </rPr>
      <t xml:space="preserve"> (VAT incl.)</t>
    </r>
  </si>
  <si>
    <r>
      <rPr>
        <b/>
        <sz val="9"/>
        <color rgb="FF000000"/>
        <rFont val="Arial"/>
        <family val="2"/>
        <charset val="204"/>
      </rPr>
      <t xml:space="preserve">Сума, </t>
    </r>
    <r>
      <rPr>
        <b/>
        <sz val="9"/>
        <color rgb="FFFF0000"/>
        <rFont val="Arial"/>
        <family val="2"/>
      </rPr>
      <t>Євро</t>
    </r>
    <r>
      <rPr>
        <b/>
        <sz val="9"/>
        <color rgb="FFFF0000"/>
        <rFont val="Arial"/>
        <family val="2"/>
        <charset val="204"/>
      </rPr>
      <t xml:space="preserve">, з ПДВ </t>
    </r>
    <r>
      <rPr>
        <b/>
        <sz val="9"/>
        <color rgb="FF000000"/>
        <rFont val="Arial"/>
        <family val="2"/>
        <charset val="204"/>
      </rPr>
      <t>/
Amount,</t>
    </r>
    <r>
      <rPr>
        <b/>
        <sz val="9"/>
        <color rgb="FFFF0000"/>
        <rFont val="Arial"/>
        <family val="2"/>
        <charset val="204"/>
      </rPr>
      <t xml:space="preserve"> EUR (VAT incl.) </t>
    </r>
  </si>
  <si>
    <r>
      <t>Для позиц</t>
    </r>
    <r>
      <rPr>
        <sz val="11"/>
        <rFont val="Arial"/>
        <family val="2"/>
        <charset val="204"/>
      </rPr>
      <t>ії №1.1 (Лот 1)</t>
    </r>
    <r>
      <rPr>
        <sz val="11"/>
        <color theme="1"/>
        <rFont val="Arial"/>
        <family val="2"/>
      </rPr>
      <t xml:space="preserve"> кількість Товару, запропонована Учасником тендеру, може бути більшою, ніж зазначена в тендерній документації, якщо такого відхилення не можна уникнути по причині неподільності Товару. / For the positio</t>
    </r>
    <r>
      <rPr>
        <sz val="11"/>
        <rFont val="Arial"/>
        <family val="2"/>
        <charset val="204"/>
      </rPr>
      <t>n № 1.1 (Lot 1)</t>
    </r>
    <r>
      <rPr>
        <sz val="11"/>
        <color theme="1"/>
        <rFont val="Arial"/>
        <family val="2"/>
      </rPr>
      <t xml:space="preserve"> the quantity of the Goods offered by the Bidder may be more than that specified in the tender documentation, if such a deviation cannot be avoided due to the indivisibility of the Goods.</t>
    </r>
  </si>
  <si>
    <t>а) Видаткова накладна
б) Сертифікат відповідності - згідно зі Специфікацією</t>
  </si>
  <si>
    <t>a) Delivery note
b) Certificate of Conformity - acc. to the Specification</t>
  </si>
  <si>
    <t>Chernihiv City Counsil 23 Ushynskogo St. Chernihiv city, 1400</t>
  </si>
  <si>
    <t>Чернігівська міська рада 14000, м.Чернігів, вул.Ушинського,23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</si>
</sst>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d\.mm\.yyyy;@"/>
    <numFmt numFmtId="165" formatCode="_-* #,##0.00\ [$₴-422]_-;\-* #,##0.00\ [$₴-422]_-;_-* &quot;-&quot;??\ [$₴-422]_-;_-@_-"/>
    <numFmt numFmtId="166" formatCode="#,##0.00\ [$EUR]"/>
  </numFmts>
  <fonts count="77" x14ac:knownFonts="1">
    <font>
      <sz val="11"/>
      <color theme="1"/>
      <name val="Calibri"/>
      <family val="2"/>
      <charset val="204"/>
      <scheme val="minor"/>
    </font>
    <font>
      <sz val="11"/>
      <color theme="1"/>
      <name val="Calibri"/>
      <family val="2"/>
      <scheme val="minor"/>
    </font>
    <font>
      <sz val="10"/>
      <color theme="1"/>
      <name val="Arial"/>
      <family val="2"/>
      <charset val="204"/>
    </font>
    <font>
      <sz val="10"/>
      <color theme="1"/>
      <name val="Arial"/>
      <family val="2"/>
      <charset val="204"/>
    </font>
    <font>
      <sz val="10"/>
      <color rgb="FF000000"/>
      <name val="Arial"/>
      <family val="2"/>
      <charset val="204"/>
    </font>
    <font>
      <b/>
      <sz val="10"/>
      <color theme="1"/>
      <name val="Arial"/>
      <family val="2"/>
      <charset val="204"/>
    </font>
    <font>
      <b/>
      <u/>
      <sz val="10"/>
      <color rgb="FF000000"/>
      <name val="Arial"/>
      <family val="2"/>
      <charset val="204"/>
    </font>
    <font>
      <u/>
      <sz val="11"/>
      <color theme="10"/>
      <name val="Calibri"/>
      <family val="2"/>
      <charset val="204"/>
      <scheme val="minor"/>
    </font>
    <font>
      <u/>
      <sz val="10"/>
      <color theme="1"/>
      <name val="Arial"/>
      <family val="2"/>
      <charset val="204"/>
    </font>
    <font>
      <sz val="9"/>
      <color theme="1"/>
      <name val="Arial"/>
      <family val="2"/>
      <charset val="204"/>
    </font>
    <font>
      <sz val="9"/>
      <color theme="1"/>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0"/>
      <name val="Arial"/>
      <family val="2"/>
      <charset val="204"/>
    </font>
    <font>
      <sz val="8"/>
      <color theme="1"/>
      <name val="Arial"/>
      <family val="2"/>
      <charset val="204"/>
    </font>
    <font>
      <b/>
      <sz val="8"/>
      <color theme="1"/>
      <name val="Arial"/>
      <family val="2"/>
      <charset val="204"/>
    </font>
    <font>
      <b/>
      <u/>
      <sz val="12"/>
      <color theme="1"/>
      <name val="Arial"/>
      <family val="2"/>
      <charset val="204"/>
    </font>
    <font>
      <i/>
      <sz val="10"/>
      <color theme="1"/>
      <name val="Arial"/>
      <family val="2"/>
      <charset val="204"/>
    </font>
    <font>
      <sz val="10"/>
      <color rgb="FFFF0000"/>
      <name val="Arial"/>
      <family val="2"/>
      <charset val="204"/>
    </font>
    <font>
      <b/>
      <sz val="12"/>
      <color theme="1"/>
      <name val="Arial"/>
      <family val="2"/>
      <charset val="204"/>
    </font>
    <font>
      <b/>
      <sz val="10"/>
      <name val="Arial"/>
      <family val="2"/>
      <charset val="204"/>
    </font>
    <font>
      <b/>
      <sz val="10"/>
      <color rgb="FF0070C0"/>
      <name val="Arial"/>
      <family val="2"/>
      <charset val="204"/>
    </font>
    <font>
      <sz val="11"/>
      <color theme="1"/>
      <name val="Calibri"/>
      <family val="2"/>
      <charset val="204"/>
      <scheme val="minor"/>
    </font>
    <font>
      <b/>
      <sz val="9"/>
      <color theme="1"/>
      <name val="Arial"/>
      <family val="2"/>
      <charset val="204"/>
    </font>
    <font>
      <sz val="12"/>
      <color theme="1"/>
      <name val="Arial"/>
      <family val="2"/>
      <charset val="204"/>
    </font>
    <font>
      <b/>
      <sz val="9"/>
      <name val="Arial"/>
      <family val="2"/>
      <charset val="204"/>
    </font>
    <font>
      <b/>
      <sz val="11"/>
      <color theme="1"/>
      <name val="Calibri"/>
      <family val="2"/>
      <charset val="204"/>
      <scheme val="minor"/>
    </font>
    <font>
      <u/>
      <sz val="10"/>
      <color rgb="FF0070C0"/>
      <name val="Arial"/>
      <family val="2"/>
      <charset val="204"/>
    </font>
    <font>
      <sz val="10"/>
      <name val="Arial"/>
      <family val="2"/>
    </font>
    <font>
      <b/>
      <sz val="9"/>
      <color rgb="FF000000"/>
      <name val="Arial"/>
      <family val="2"/>
      <charset val="204"/>
    </font>
    <font>
      <b/>
      <sz val="9"/>
      <color rgb="FFFF0000"/>
      <name val="Arial"/>
      <family val="2"/>
      <charset val="204"/>
    </font>
    <font>
      <sz val="9"/>
      <color theme="1"/>
      <name val="Arial"/>
      <family val="2"/>
    </font>
    <font>
      <sz val="9"/>
      <name val="Arial"/>
      <family val="2"/>
    </font>
    <font>
      <b/>
      <sz val="10"/>
      <color rgb="FF000000"/>
      <name val="Arial"/>
      <family val="2"/>
    </font>
    <font>
      <b/>
      <u/>
      <sz val="10"/>
      <color rgb="FF000000"/>
      <name val="Arial"/>
      <family val="2"/>
    </font>
    <font>
      <b/>
      <sz val="10"/>
      <color rgb="FFFF0000"/>
      <name val="Arial"/>
      <family val="2"/>
    </font>
    <font>
      <sz val="10"/>
      <color rgb="FF00B0F0"/>
      <name val="Arial"/>
      <family val="2"/>
    </font>
    <font>
      <b/>
      <sz val="10"/>
      <color theme="1"/>
      <name val="Arial"/>
      <family val="2"/>
    </font>
    <font>
      <sz val="10"/>
      <color theme="1"/>
      <name val="Arial"/>
      <family val="2"/>
    </font>
    <font>
      <b/>
      <sz val="8"/>
      <color theme="1"/>
      <name val="Arial"/>
      <family val="2"/>
    </font>
    <font>
      <sz val="9"/>
      <color rgb="FF000000"/>
      <name val="Arial"/>
      <family val="2"/>
      <charset val="204"/>
    </font>
    <font>
      <sz val="10"/>
      <color rgb="FF000000"/>
      <name val="Arial"/>
      <family val="2"/>
    </font>
    <font>
      <i/>
      <sz val="8"/>
      <color theme="1"/>
      <name val="Arial"/>
      <family val="2"/>
    </font>
    <font>
      <u/>
      <sz val="10"/>
      <color theme="10"/>
      <name val="Arial"/>
      <family val="2"/>
    </font>
    <font>
      <sz val="10"/>
      <color rgb="FF0070C0"/>
      <name val="Arial"/>
      <family val="2"/>
    </font>
    <font>
      <sz val="9"/>
      <color rgb="FF000000"/>
      <name val="Arial"/>
      <family val="2"/>
    </font>
    <font>
      <b/>
      <sz val="9"/>
      <color rgb="FFFF0000"/>
      <name val="Arial"/>
      <family val="2"/>
    </font>
    <font>
      <b/>
      <sz val="9"/>
      <color theme="1"/>
      <name val="Calibri"/>
      <family val="2"/>
      <charset val="204"/>
      <scheme val="minor"/>
    </font>
    <font>
      <b/>
      <sz val="10"/>
      <color theme="1"/>
      <name val="Calibri"/>
      <family val="2"/>
      <charset val="204"/>
      <scheme val="minor"/>
    </font>
    <font>
      <b/>
      <sz val="10"/>
      <name val="Arial"/>
      <family val="2"/>
    </font>
    <font>
      <sz val="11"/>
      <color rgb="FFFF0000"/>
      <name val="Calibri"/>
      <family val="2"/>
      <charset val="204"/>
      <scheme val="minor"/>
    </font>
    <font>
      <sz val="10"/>
      <color rgb="FFFF0000"/>
      <name val="Arial"/>
      <family val="2"/>
    </font>
    <font>
      <i/>
      <sz val="9"/>
      <color theme="1"/>
      <name val="Arial"/>
      <family val="2"/>
      <charset val="204"/>
    </font>
    <font>
      <i/>
      <sz val="9"/>
      <color theme="1"/>
      <name val="Arial"/>
      <family val="2"/>
    </font>
    <font>
      <sz val="11"/>
      <color theme="1"/>
      <name val="Segoe UI"/>
      <family val="2"/>
    </font>
    <font>
      <b/>
      <u/>
      <sz val="11"/>
      <name val="Arial"/>
      <family val="2"/>
    </font>
    <font>
      <sz val="11"/>
      <name val="Arial"/>
      <family val="2"/>
    </font>
    <font>
      <sz val="8"/>
      <color theme="1"/>
      <name val="Arial"/>
      <family val="2"/>
    </font>
    <font>
      <b/>
      <u/>
      <sz val="10"/>
      <name val="Arial"/>
      <family val="2"/>
    </font>
    <font>
      <u/>
      <sz val="10"/>
      <name val="Arial"/>
      <family val="2"/>
    </font>
    <font>
      <sz val="11"/>
      <color rgb="FFFF0000"/>
      <name val="Arial"/>
      <family val="2"/>
      <charset val="204"/>
    </font>
    <font>
      <sz val="10"/>
      <color theme="4" tint="-0.249977111117893"/>
      <name val="Arial"/>
      <family val="2"/>
    </font>
    <font>
      <b/>
      <sz val="11"/>
      <color theme="1"/>
      <name val="Arial"/>
      <family val="2"/>
    </font>
    <font>
      <b/>
      <sz val="9"/>
      <color rgb="FFFF0000"/>
      <name val="Calibri"/>
      <family val="2"/>
      <charset val="204"/>
      <scheme val="minor"/>
    </font>
    <font>
      <b/>
      <u/>
      <sz val="11"/>
      <color theme="1"/>
      <name val="Arial"/>
      <family val="2"/>
      <charset val="204"/>
    </font>
    <font>
      <b/>
      <sz val="10"/>
      <color rgb="FFFF0000"/>
      <name val="Arial"/>
      <family val="2"/>
      <charset val="204"/>
    </font>
    <font>
      <sz val="9"/>
      <color rgb="FFFF0000"/>
      <name val="Arial"/>
      <family val="2"/>
      <charset val="204"/>
    </font>
    <font>
      <sz val="8"/>
      <name val="Calibri"/>
      <family val="2"/>
      <charset val="204"/>
      <scheme val="minor"/>
    </font>
    <font>
      <b/>
      <sz val="9"/>
      <color theme="1"/>
      <name val="Arial"/>
      <family val="2"/>
    </font>
    <font>
      <b/>
      <sz val="10"/>
      <color theme="4"/>
      <name val="Arial"/>
      <family val="2"/>
    </font>
    <font>
      <sz val="11"/>
      <color theme="1"/>
      <name val="Arial"/>
      <family val="2"/>
      <charset val="204"/>
    </font>
    <font>
      <b/>
      <sz val="14"/>
      <color theme="1"/>
      <name val="Arial"/>
      <family val="2"/>
    </font>
    <font>
      <sz val="12"/>
      <color theme="1"/>
      <name val="Calibri"/>
      <family val="2"/>
      <charset val="204"/>
      <scheme val="minor"/>
    </font>
    <font>
      <b/>
      <i/>
      <sz val="11"/>
      <color theme="1"/>
      <name val="Arial"/>
      <family val="2"/>
    </font>
    <font>
      <sz val="11"/>
      <color theme="1"/>
      <name val="Arial"/>
      <family val="2"/>
    </font>
    <font>
      <sz val="11"/>
      <name val="Arial"/>
      <family val="2"/>
      <charset val="204"/>
    </font>
  </fonts>
  <fills count="10">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7" tint="0.79998168889431442"/>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auto="1"/>
      </bottom>
      <diagonal/>
    </border>
    <border>
      <left/>
      <right style="thin">
        <color indexed="64"/>
      </right>
      <top style="medium">
        <color auto="1"/>
      </top>
      <bottom style="medium">
        <color auto="1"/>
      </bottom>
      <diagonal/>
    </border>
    <border>
      <left style="thin">
        <color indexed="64"/>
      </left>
      <right/>
      <top style="medium">
        <color auto="1"/>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auto="1"/>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medium">
        <color auto="1"/>
      </top>
      <bottom style="thin">
        <color indexed="64"/>
      </bottom>
      <diagonal/>
    </border>
    <border>
      <left/>
      <right/>
      <top/>
      <bottom style="thin">
        <color indexed="64"/>
      </bottom>
      <diagonal/>
    </border>
    <border>
      <left/>
      <right style="medium">
        <color indexed="64"/>
      </right>
      <top style="thin">
        <color indexed="64"/>
      </top>
      <bottom/>
      <diagonal/>
    </border>
    <border>
      <left style="thin">
        <color indexed="64"/>
      </left>
      <right/>
      <top style="thin">
        <color indexed="64"/>
      </top>
      <bottom style="medium">
        <color auto="1"/>
      </bottom>
      <diagonal/>
    </border>
  </borders>
  <cellStyleXfs count="16">
    <xf numFmtId="0" fontId="0" fillId="0" borderId="0"/>
    <xf numFmtId="0" fontId="7" fillId="0" borderId="0" applyNumberFormat="0" applyFill="0" applyBorder="0" applyAlignment="0" applyProtection="0"/>
    <xf numFmtId="0" fontId="12" fillId="0" borderId="0"/>
    <xf numFmtId="0" fontId="13" fillId="0" borderId="0"/>
    <xf numFmtId="0" fontId="13" fillId="0" borderId="0"/>
    <xf numFmtId="0" fontId="2" fillId="0" borderId="0"/>
    <xf numFmtId="0" fontId="2" fillId="0" borderId="0"/>
    <xf numFmtId="0" fontId="11" fillId="0" borderId="0" applyNumberFormat="0" applyFill="0" applyBorder="0" applyAlignment="0" applyProtection="0"/>
    <xf numFmtId="0" fontId="2" fillId="0" borderId="0"/>
    <xf numFmtId="0" fontId="23" fillId="0" borderId="0"/>
    <xf numFmtId="0" fontId="1" fillId="0" borderId="0"/>
    <xf numFmtId="0" fontId="23" fillId="0" borderId="0"/>
    <xf numFmtId="0" fontId="2" fillId="0" borderId="0"/>
    <xf numFmtId="0" fontId="2" fillId="0" borderId="0"/>
    <xf numFmtId="0" fontId="23" fillId="0" borderId="0"/>
    <xf numFmtId="0" fontId="12" fillId="0" borderId="0"/>
  </cellStyleXfs>
  <cellXfs count="437">
    <xf numFmtId="0" fontId="0" fillId="0" borderId="0" xfId="0"/>
    <xf numFmtId="0" fontId="3" fillId="0" borderId="0" xfId="0" applyFont="1"/>
    <xf numFmtId="0" fontId="17" fillId="0" borderId="0" xfId="3" applyFont="1"/>
    <xf numFmtId="0" fontId="13" fillId="0" borderId="0" xfId="3"/>
    <xf numFmtId="0" fontId="18" fillId="0" borderId="0" xfId="3" applyFont="1"/>
    <xf numFmtId="0" fontId="2" fillId="0" borderId="0" xfId="3" applyFont="1" applyAlignment="1">
      <alignment wrapText="1"/>
    </xf>
    <xf numFmtId="0" fontId="2" fillId="0" borderId="0" xfId="0" applyFont="1"/>
    <xf numFmtId="0" fontId="2" fillId="0" borderId="0" xfId="3" applyFont="1" applyAlignment="1">
      <alignment vertical="top" wrapText="1"/>
    </xf>
    <xf numFmtId="0" fontId="0" fillId="0" borderId="0" xfId="0" applyAlignment="1">
      <alignment horizontal="center" vertical="center"/>
    </xf>
    <xf numFmtId="0" fontId="2" fillId="0" borderId="0" xfId="0" applyFont="1" applyAlignment="1">
      <alignment horizontal="center" vertical="center"/>
    </xf>
    <xf numFmtId="4" fontId="2" fillId="0" borderId="0" xfId="0" applyNumberFormat="1" applyFont="1" applyAlignment="1">
      <alignment horizontal="center" vertical="center"/>
    </xf>
    <xf numFmtId="4" fontId="0" fillId="0" borderId="0" xfId="0" applyNumberFormat="1" applyAlignment="1">
      <alignment horizontal="center" vertical="center"/>
    </xf>
    <xf numFmtId="4" fontId="2" fillId="0" borderId="0" xfId="0" applyNumberFormat="1" applyFont="1" applyAlignment="1">
      <alignment horizontal="center" vertical="center" wrapText="1"/>
    </xf>
    <xf numFmtId="0" fontId="0" fillId="0" borderId="0" xfId="0" applyAlignment="1">
      <alignment horizontal="center" vertical="top"/>
    </xf>
    <xf numFmtId="0" fontId="2" fillId="0" borderId="0" xfId="0" applyFont="1" applyAlignment="1">
      <alignment horizontal="center" vertical="top" wrapText="1"/>
    </xf>
    <xf numFmtId="0" fontId="0" fillId="0" borderId="0" xfId="0" applyAlignment="1">
      <alignment vertical="top"/>
    </xf>
    <xf numFmtId="0" fontId="2" fillId="0" borderId="0" xfId="3" applyFont="1"/>
    <xf numFmtId="0" fontId="2" fillId="0" borderId="0" xfId="6" applyAlignment="1">
      <alignment horizontal="center" vertical="center"/>
    </xf>
    <xf numFmtId="0" fontId="24" fillId="2" borderId="1" xfId="6" applyFont="1" applyFill="1" applyBorder="1" applyAlignment="1">
      <alignment horizontal="center" vertical="center" wrapText="1"/>
    </xf>
    <xf numFmtId="0" fontId="24" fillId="0" borderId="1" xfId="6" applyFont="1" applyBorder="1" applyAlignment="1">
      <alignment horizontal="center" vertical="center" wrapText="1"/>
    </xf>
    <xf numFmtId="0" fontId="2" fillId="0" borderId="0" xfId="6" applyAlignment="1">
      <alignment horizontal="left" vertical="top"/>
    </xf>
    <xf numFmtId="0" fontId="2" fillId="0" borderId="0" xfId="6" applyAlignment="1">
      <alignment horizontal="left" vertical="top" wrapText="1"/>
    </xf>
    <xf numFmtId="49" fontId="5" fillId="0" borderId="1" xfId="6" applyNumberFormat="1" applyFont="1" applyBorder="1" applyAlignment="1">
      <alignment horizontal="center" vertical="center"/>
    </xf>
    <xf numFmtId="0" fontId="2" fillId="0" borderId="0" xfId="6" applyAlignment="1">
      <alignment vertical="top"/>
    </xf>
    <xf numFmtId="0" fontId="32" fillId="0" borderId="1" xfId="6" applyFont="1" applyBorder="1" applyAlignment="1">
      <alignment horizontal="left" vertical="top" wrapText="1"/>
    </xf>
    <xf numFmtId="0" fontId="2" fillId="0" borderId="0" xfId="0" applyFont="1" applyAlignment="1">
      <alignment horizontal="left" wrapText="1"/>
    </xf>
    <xf numFmtId="0" fontId="2" fillId="2" borderId="0" xfId="0" applyFont="1" applyFill="1"/>
    <xf numFmtId="0" fontId="2" fillId="2" borderId="0" xfId="0" applyFont="1" applyFill="1" applyAlignment="1">
      <alignment horizontal="center" vertical="top" wrapText="1"/>
    </xf>
    <xf numFmtId="0" fontId="2" fillId="2" borderId="0" xfId="0" applyFont="1" applyFill="1" applyAlignment="1">
      <alignment vertical="center"/>
    </xf>
    <xf numFmtId="0" fontId="3" fillId="2" borderId="0" xfId="0" applyFont="1" applyFill="1"/>
    <xf numFmtId="0" fontId="2" fillId="2" borderId="0" xfId="0" applyFont="1" applyFill="1" applyAlignment="1">
      <alignment horizontal="left"/>
    </xf>
    <xf numFmtId="0" fontId="8" fillId="2" borderId="5" xfId="0" applyFont="1" applyFill="1" applyBorder="1"/>
    <xf numFmtId="0" fontId="2" fillId="2" borderId="6" xfId="0" applyFont="1" applyFill="1" applyBorder="1"/>
    <xf numFmtId="0" fontId="2" fillId="2" borderId="7" xfId="0" applyFont="1" applyFill="1" applyBorder="1"/>
    <xf numFmtId="0" fontId="7" fillId="2" borderId="9" xfId="1" applyFill="1" applyBorder="1"/>
    <xf numFmtId="0" fontId="7" fillId="2" borderId="0" xfId="1" applyFill="1"/>
    <xf numFmtId="0" fontId="5" fillId="2" borderId="0" xfId="0" applyFont="1" applyFill="1"/>
    <xf numFmtId="165" fontId="2" fillId="3" borderId="18" xfId="0" applyNumberFormat="1" applyFont="1" applyFill="1" applyBorder="1" applyAlignment="1">
      <alignment horizontal="center" vertical="center"/>
    </xf>
    <xf numFmtId="1" fontId="9" fillId="0" borderId="18" xfId="0" applyNumberFormat="1" applyFont="1" applyBorder="1" applyAlignment="1">
      <alignment horizontal="center" vertical="center"/>
    </xf>
    <xf numFmtId="0" fontId="5" fillId="0" borderId="29" xfId="0" applyFont="1" applyBorder="1" applyAlignment="1">
      <alignment horizontal="center" vertical="center" wrapText="1"/>
    </xf>
    <xf numFmtId="0" fontId="5" fillId="0" borderId="32" xfId="0" applyFont="1" applyBorder="1" applyAlignment="1">
      <alignment horizontal="center" vertical="center" wrapText="1"/>
    </xf>
    <xf numFmtId="0" fontId="24" fillId="0" borderId="33" xfId="0" applyFont="1" applyBorder="1" applyAlignment="1">
      <alignment horizontal="center" vertical="center" wrapText="1"/>
    </xf>
    <xf numFmtId="165" fontId="2" fillId="3" borderId="13" xfId="0" applyNumberFormat="1" applyFont="1" applyFill="1" applyBorder="1" applyAlignment="1">
      <alignment horizontal="center" vertical="center"/>
    </xf>
    <xf numFmtId="0" fontId="39" fillId="0" borderId="19" xfId="0" applyFont="1" applyBorder="1" applyAlignment="1">
      <alignment horizontal="center" vertical="center"/>
    </xf>
    <xf numFmtId="0" fontId="42" fillId="0" borderId="19" xfId="0" applyFont="1" applyBorder="1" applyAlignment="1">
      <alignment horizontal="center" vertical="center"/>
    </xf>
    <xf numFmtId="0" fontId="39" fillId="0" borderId="0" xfId="0" applyFont="1"/>
    <xf numFmtId="4" fontId="24" fillId="0" borderId="30" xfId="0" applyNumberFormat="1" applyFont="1" applyBorder="1" applyAlignment="1">
      <alignment horizontal="center" vertical="center" wrapText="1"/>
    </xf>
    <xf numFmtId="0" fontId="24" fillId="0" borderId="31" xfId="0" applyFont="1" applyBorder="1" applyAlignment="1">
      <alignment horizontal="center" vertical="center" wrapText="1"/>
    </xf>
    <xf numFmtId="14" fontId="2" fillId="0" borderId="0" xfId="0" applyNumberFormat="1" applyFont="1" applyAlignment="1">
      <alignment horizontal="center" vertical="center"/>
    </xf>
    <xf numFmtId="9" fontId="2" fillId="0" borderId="41" xfId="0" applyNumberFormat="1" applyFont="1" applyBorder="1" applyAlignment="1">
      <alignment horizontal="center" vertical="center"/>
    </xf>
    <xf numFmtId="0" fontId="2" fillId="2" borderId="0" xfId="0" applyFont="1" applyFill="1" applyAlignment="1">
      <alignment horizontal="center" vertical="top"/>
    </xf>
    <xf numFmtId="4" fontId="2" fillId="2" borderId="0" xfId="0" applyNumberFormat="1" applyFont="1" applyFill="1" applyAlignment="1">
      <alignment horizontal="center" vertical="center"/>
    </xf>
    <xf numFmtId="0" fontId="0" fillId="2" borderId="0" xfId="0" applyFill="1"/>
    <xf numFmtId="0" fontId="2" fillId="2" borderId="0" xfId="0" applyFont="1" applyFill="1" applyAlignment="1">
      <alignment horizontal="center" vertical="center"/>
    </xf>
    <xf numFmtId="0" fontId="0" fillId="2" borderId="0" xfId="0" applyFill="1" applyAlignment="1">
      <alignment horizontal="center" vertical="top"/>
    </xf>
    <xf numFmtId="0" fontId="0" fillId="2" borderId="0" xfId="0" applyFill="1" applyAlignment="1">
      <alignment horizontal="center" vertical="center"/>
    </xf>
    <xf numFmtId="0" fontId="2" fillId="0" borderId="0" xfId="0" applyFont="1" applyAlignment="1">
      <alignment horizontal="center" vertical="center" wrapText="1"/>
    </xf>
    <xf numFmtId="0" fontId="2" fillId="2" borderId="0" xfId="0" applyFont="1" applyFill="1" applyAlignment="1">
      <alignment horizontal="center"/>
    </xf>
    <xf numFmtId="0" fontId="0" fillId="2" borderId="0" xfId="0" applyFill="1" applyAlignment="1">
      <alignment horizontal="center"/>
    </xf>
    <xf numFmtId="0" fontId="9" fillId="2" borderId="0" xfId="0" applyFont="1" applyFill="1" applyAlignment="1">
      <alignment horizontal="left" vertical="top" wrapText="1"/>
    </xf>
    <xf numFmtId="0" fontId="32" fillId="2" borderId="0" xfId="0" applyFont="1" applyFill="1" applyAlignment="1">
      <alignment horizontal="left" vertical="top" wrapText="1"/>
    </xf>
    <xf numFmtId="0" fontId="19" fillId="0" borderId="0" xfId="0" applyFont="1"/>
    <xf numFmtId="0" fontId="52" fillId="0" borderId="0" xfId="0" applyFont="1"/>
    <xf numFmtId="0" fontId="51" fillId="0" borderId="0" xfId="0" applyFont="1"/>
    <xf numFmtId="0" fontId="42" fillId="0" borderId="0" xfId="0" applyFont="1" applyAlignment="1">
      <alignment horizontal="justify" vertical="center" wrapText="1"/>
    </xf>
    <xf numFmtId="0" fontId="29" fillId="2" borderId="0" xfId="0" applyFont="1" applyFill="1" applyAlignment="1">
      <alignment horizontal="right" vertical="center" wrapText="1"/>
    </xf>
    <xf numFmtId="0" fontId="55" fillId="2" borderId="9" xfId="0" applyFont="1" applyFill="1" applyBorder="1" applyAlignment="1">
      <alignment vertical="top" wrapText="1"/>
    </xf>
    <xf numFmtId="0" fontId="55" fillId="2" borderId="12" xfId="0" applyFont="1" applyFill="1" applyBorder="1" applyAlignment="1">
      <alignment vertical="top" wrapText="1"/>
    </xf>
    <xf numFmtId="0" fontId="42" fillId="0" borderId="50" xfId="0" applyFont="1" applyBorder="1" applyAlignment="1">
      <alignment horizontal="justify" vertical="center" wrapText="1"/>
    </xf>
    <xf numFmtId="0" fontId="42" fillId="0" borderId="51" xfId="0" applyFont="1" applyBorder="1" applyAlignment="1">
      <alignment horizontal="justify" vertical="center" wrapText="1"/>
    </xf>
    <xf numFmtId="0" fontId="42" fillId="2" borderId="0" xfId="0" applyFont="1" applyFill="1" applyAlignment="1">
      <alignment horizontal="justify" vertical="center" wrapText="1"/>
    </xf>
    <xf numFmtId="0" fontId="29" fillId="2" borderId="8" xfId="0" applyFont="1" applyFill="1" applyBorder="1" applyAlignment="1">
      <alignment horizontal="justify" vertical="center" wrapText="1"/>
    </xf>
    <xf numFmtId="0" fontId="34" fillId="2" borderId="8" xfId="0" applyFont="1" applyFill="1" applyBorder="1" applyAlignment="1">
      <alignment horizontal="justify" vertical="center" wrapText="1"/>
    </xf>
    <xf numFmtId="0" fontId="29" fillId="2" borderId="10" xfId="0" applyFont="1" applyFill="1" applyBorder="1" applyAlignment="1">
      <alignment horizontal="left" vertical="center" wrapText="1"/>
    </xf>
    <xf numFmtId="0" fontId="2" fillId="2" borderId="0" xfId="0" applyFont="1" applyFill="1" applyAlignment="1">
      <alignment horizontal="left" wrapText="1"/>
    </xf>
    <xf numFmtId="0" fontId="2" fillId="2" borderId="0" xfId="0" applyFont="1" applyFill="1" applyAlignment="1">
      <alignment horizontal="center" vertical="center" wrapText="1"/>
    </xf>
    <xf numFmtId="4" fontId="2" fillId="2" borderId="0" xfId="0" applyNumberFormat="1" applyFont="1" applyFill="1" applyAlignment="1">
      <alignment horizontal="center" vertical="center" wrapText="1"/>
    </xf>
    <xf numFmtId="0" fontId="25" fillId="2" borderId="0" xfId="0" applyFont="1" applyFill="1" applyAlignment="1">
      <alignment horizontal="right" vertical="center"/>
    </xf>
    <xf numFmtId="0" fontId="7" fillId="2" borderId="1" xfId="1" applyFill="1" applyBorder="1"/>
    <xf numFmtId="0" fontId="5" fillId="0" borderId="45" xfId="0" applyFont="1" applyBorder="1" applyAlignment="1">
      <alignment horizontal="center" vertical="center" wrapText="1"/>
    </xf>
    <xf numFmtId="1" fontId="9" fillId="0" borderId="14" xfId="0" applyNumberFormat="1" applyFont="1" applyBorder="1" applyAlignment="1">
      <alignment horizontal="center" vertical="center"/>
    </xf>
    <xf numFmtId="0" fontId="0" fillId="4" borderId="41" xfId="0" applyFill="1" applyBorder="1" applyAlignment="1">
      <alignment vertical="top"/>
    </xf>
    <xf numFmtId="4" fontId="24" fillId="0" borderId="19" xfId="0" applyNumberFormat="1" applyFont="1" applyBorder="1" applyAlignment="1">
      <alignment horizontal="center" vertical="center" wrapText="1"/>
    </xf>
    <xf numFmtId="0" fontId="4" fillId="2" borderId="0" xfId="0" applyFont="1" applyFill="1" applyAlignment="1">
      <alignment horizontal="left" wrapText="1"/>
    </xf>
    <xf numFmtId="0" fontId="2" fillId="2" borderId="0" xfId="0" applyFont="1" applyFill="1" applyAlignment="1">
      <alignment vertical="center" wrapText="1"/>
    </xf>
    <xf numFmtId="0" fontId="11" fillId="2" borderId="0" xfId="1" applyFont="1" applyFill="1" applyBorder="1" applyAlignment="1">
      <alignment horizontal="left"/>
    </xf>
    <xf numFmtId="0" fontId="28" fillId="2" borderId="0" xfId="1" applyFont="1" applyFill="1" applyBorder="1" applyAlignment="1">
      <alignment vertical="center"/>
    </xf>
    <xf numFmtId="0" fontId="11" fillId="2" borderId="0" xfId="1" applyFont="1" applyFill="1" applyBorder="1" applyAlignment="1">
      <alignment wrapText="1"/>
    </xf>
    <xf numFmtId="0" fontId="28" fillId="2" borderId="0" xfId="1" applyFont="1" applyFill="1" applyBorder="1" applyAlignment="1">
      <alignment vertical="center" wrapText="1"/>
    </xf>
    <xf numFmtId="0" fontId="11" fillId="2" borderId="0" xfId="1" applyFont="1" applyFill="1" applyBorder="1" applyAlignment="1">
      <alignment horizontal="left" vertical="center" wrapText="1"/>
    </xf>
    <xf numFmtId="0" fontId="11" fillId="2" borderId="0" xfId="1" applyFont="1" applyFill="1" applyBorder="1" applyAlignment="1">
      <alignment vertical="center" wrapText="1"/>
    </xf>
    <xf numFmtId="0" fontId="11" fillId="2" borderId="0" xfId="1" applyFont="1" applyFill="1" applyBorder="1" applyAlignment="1">
      <alignment vertical="center"/>
    </xf>
    <xf numFmtId="0" fontId="59" fillId="6" borderId="20" xfId="1" applyFont="1" applyFill="1" applyBorder="1" applyAlignment="1">
      <alignment vertical="center"/>
    </xf>
    <xf numFmtId="0" fontId="11" fillId="6" borderId="21" xfId="1" applyFont="1" applyFill="1" applyBorder="1" applyAlignment="1">
      <alignment vertical="center"/>
    </xf>
    <xf numFmtId="0" fontId="11" fillId="6" borderId="22" xfId="1" applyFont="1" applyFill="1" applyBorder="1" applyAlignment="1">
      <alignment vertical="center"/>
    </xf>
    <xf numFmtId="0" fontId="60" fillId="6" borderId="20" xfId="1" applyFont="1" applyFill="1" applyBorder="1" applyAlignment="1">
      <alignment vertical="center"/>
    </xf>
    <xf numFmtId="0" fontId="51" fillId="0" borderId="0" xfId="0" applyFont="1" applyAlignment="1">
      <alignment wrapText="1"/>
    </xf>
    <xf numFmtId="0" fontId="51" fillId="0" borderId="0" xfId="0" applyFont="1" applyAlignment="1">
      <alignment horizontal="left" wrapText="1"/>
    </xf>
    <xf numFmtId="4" fontId="0" fillId="2" borderId="0" xfId="0" applyNumberFormat="1" applyFill="1" applyAlignment="1">
      <alignment horizontal="center" vertical="center"/>
    </xf>
    <xf numFmtId="0" fontId="51" fillId="0" borderId="0" xfId="0" applyFont="1" applyAlignment="1">
      <alignment vertical="top"/>
    </xf>
    <xf numFmtId="0" fontId="52" fillId="0" borderId="0" xfId="0" applyFont="1" applyAlignment="1">
      <alignment horizontal="center" vertical="center" wrapText="1"/>
    </xf>
    <xf numFmtId="0" fontId="32" fillId="0" borderId="42" xfId="0" quotePrefix="1" applyFont="1" applyBorder="1" applyAlignment="1">
      <alignment horizontal="center" vertical="center" wrapText="1"/>
    </xf>
    <xf numFmtId="49" fontId="67" fillId="0" borderId="26" xfId="0" applyNumberFormat="1" applyFont="1" applyBorder="1" applyAlignment="1">
      <alignment horizontal="center" vertical="center"/>
    </xf>
    <xf numFmtId="1" fontId="9" fillId="0" borderId="41" xfId="0" applyNumberFormat="1" applyFont="1" applyBorder="1" applyAlignment="1">
      <alignment horizontal="center" vertical="center"/>
    </xf>
    <xf numFmtId="49" fontId="9" fillId="2" borderId="0" xfId="0" applyNumberFormat="1" applyFont="1" applyFill="1" applyAlignment="1">
      <alignment horizontal="center" vertical="center"/>
    </xf>
    <xf numFmtId="0" fontId="9" fillId="2" borderId="0" xfId="0" applyFont="1" applyFill="1" applyAlignment="1">
      <alignment horizontal="left" vertical="center" wrapText="1"/>
    </xf>
    <xf numFmtId="0" fontId="0" fillId="2" borderId="0" xfId="0" applyFill="1" applyAlignment="1">
      <alignment vertical="top"/>
    </xf>
    <xf numFmtId="1" fontId="9" fillId="2" borderId="0" xfId="0" applyNumberFormat="1" applyFont="1" applyFill="1" applyAlignment="1">
      <alignment horizontal="center" vertical="center"/>
    </xf>
    <xf numFmtId="0" fontId="32" fillId="0" borderId="1" xfId="0" quotePrefix="1" applyFont="1" applyBorder="1" applyAlignment="1">
      <alignment horizontal="center" vertical="center" wrapText="1"/>
    </xf>
    <xf numFmtId="166" fontId="67" fillId="2" borderId="0" xfId="0" applyNumberFormat="1" applyFont="1" applyFill="1" applyAlignment="1">
      <alignment horizontal="center" vertical="center"/>
    </xf>
    <xf numFmtId="0" fontId="24" fillId="2" borderId="0" xfId="0" applyFont="1" applyFill="1" applyAlignment="1">
      <alignment horizontal="center" vertical="center"/>
    </xf>
    <xf numFmtId="0" fontId="32" fillId="0" borderId="34" xfId="0" quotePrefix="1" applyFont="1" applyBorder="1" applyAlignment="1">
      <alignment horizontal="center" vertical="center" wrapText="1"/>
    </xf>
    <xf numFmtId="0" fontId="2" fillId="2" borderId="0" xfId="0" applyFont="1" applyFill="1" applyAlignment="1">
      <alignment horizontal="right"/>
    </xf>
    <xf numFmtId="0" fontId="5" fillId="0" borderId="30" xfId="0" applyFont="1" applyBorder="1" applyAlignment="1">
      <alignment horizontal="center" vertical="center" wrapText="1"/>
    </xf>
    <xf numFmtId="0" fontId="2" fillId="0" borderId="0" xfId="0" applyFont="1" applyAlignment="1">
      <alignment horizontal="right"/>
    </xf>
    <xf numFmtId="0" fontId="9" fillId="0" borderId="41" xfId="0" applyFont="1" applyBorder="1" applyAlignment="1">
      <alignment horizontal="left" vertical="center" wrapText="1"/>
    </xf>
    <xf numFmtId="0" fontId="5" fillId="0" borderId="25" xfId="0" applyFont="1" applyBorder="1" applyAlignment="1">
      <alignment horizontal="center" vertical="center" wrapText="1"/>
    </xf>
    <xf numFmtId="0" fontId="32" fillId="0" borderId="15" xfId="0" quotePrefix="1" applyFont="1" applyBorder="1" applyAlignment="1">
      <alignment horizontal="center" vertical="center" wrapText="1"/>
    </xf>
    <xf numFmtId="4" fontId="2" fillId="0" borderId="14" xfId="0" applyNumberFormat="1" applyFont="1" applyBorder="1" applyAlignment="1">
      <alignment horizontal="center" vertical="center"/>
    </xf>
    <xf numFmtId="4" fontId="67" fillId="2" borderId="49" xfId="0" applyNumberFormat="1" applyFont="1" applyFill="1" applyBorder="1" applyAlignment="1">
      <alignment horizontal="center" vertical="center"/>
    </xf>
    <xf numFmtId="4" fontId="67" fillId="2" borderId="19" xfId="0" applyNumberFormat="1" applyFont="1" applyFill="1" applyBorder="1" applyAlignment="1">
      <alignment horizontal="center" vertical="center"/>
    </xf>
    <xf numFmtId="0" fontId="25" fillId="2" borderId="0" xfId="0" applyFont="1" applyFill="1" applyAlignment="1">
      <alignment horizontal="left"/>
    </xf>
    <xf numFmtId="0" fontId="66" fillId="5" borderId="22" xfId="0" applyFont="1" applyFill="1" applyBorder="1" applyAlignment="1">
      <alignment horizontal="center" vertical="top"/>
    </xf>
    <xf numFmtId="0" fontId="2" fillId="2" borderId="1" xfId="6" applyFill="1" applyBorder="1" applyAlignment="1">
      <alignment horizontal="left" vertical="top"/>
    </xf>
    <xf numFmtId="49" fontId="2" fillId="2" borderId="1" xfId="6" applyNumberFormat="1" applyFill="1" applyBorder="1" applyAlignment="1">
      <alignment horizontal="left" vertical="top" wrapText="1"/>
    </xf>
    <xf numFmtId="49" fontId="2" fillId="0" borderId="1" xfId="6" applyNumberFormat="1" applyBorder="1" applyAlignment="1">
      <alignment horizontal="left" vertical="top" wrapText="1"/>
    </xf>
    <xf numFmtId="0" fontId="2" fillId="0" borderId="1" xfId="6" applyBorder="1" applyAlignment="1">
      <alignment horizontal="left" vertical="top" wrapText="1"/>
    </xf>
    <xf numFmtId="0" fontId="33" fillId="2" borderId="1" xfId="6" applyFont="1" applyFill="1" applyBorder="1" applyAlignment="1">
      <alignment horizontal="left" vertical="top" wrapText="1"/>
    </xf>
    <xf numFmtId="0" fontId="2" fillId="2" borderId="1" xfId="6" applyFill="1" applyBorder="1" applyAlignment="1">
      <alignment horizontal="left" vertical="top" wrapText="1"/>
    </xf>
    <xf numFmtId="1" fontId="2" fillId="0" borderId="1" xfId="6" applyNumberFormat="1" applyBorder="1" applyAlignment="1">
      <alignment horizontal="left" vertical="top" wrapText="1"/>
    </xf>
    <xf numFmtId="0" fontId="18" fillId="2" borderId="0" xfId="6" applyFont="1" applyFill="1" applyAlignment="1">
      <alignment horizontal="left" vertical="top"/>
    </xf>
    <xf numFmtId="0" fontId="2" fillId="2" borderId="0" xfId="6" applyFill="1" applyAlignment="1">
      <alignment horizontal="left" vertical="top" wrapText="1"/>
    </xf>
    <xf numFmtId="0" fontId="5" fillId="2" borderId="0" xfId="6" applyFont="1" applyFill="1" applyAlignment="1">
      <alignment horizontal="left" vertical="top" wrapText="1"/>
    </xf>
    <xf numFmtId="0" fontId="2" fillId="2" borderId="0" xfId="6" applyFill="1" applyAlignment="1">
      <alignment horizontal="left" vertical="top"/>
    </xf>
    <xf numFmtId="0" fontId="19" fillId="0" borderId="0" xfId="6" applyFont="1" applyAlignment="1">
      <alignment horizontal="left"/>
    </xf>
    <xf numFmtId="49" fontId="38" fillId="0" borderId="1" xfId="0" applyNumberFormat="1" applyFont="1" applyBorder="1" applyAlignment="1">
      <alignment horizontal="center"/>
    </xf>
    <xf numFmtId="0" fontId="2" fillId="0" borderId="0" xfId="0" applyFont="1" applyAlignment="1">
      <alignment horizontal="left"/>
    </xf>
    <xf numFmtId="20" fontId="5" fillId="0" borderId="23" xfId="0" applyNumberFormat="1" applyFont="1" applyBorder="1" applyAlignment="1">
      <alignment horizontal="center"/>
    </xf>
    <xf numFmtId="0" fontId="2" fillId="0" borderId="11" xfId="0" applyFont="1" applyBorder="1"/>
    <xf numFmtId="164" fontId="21" fillId="0" borderId="23" xfId="0" applyNumberFormat="1" applyFont="1" applyBorder="1"/>
    <xf numFmtId="0" fontId="2" fillId="0" borderId="12" xfId="0" applyFont="1" applyBorder="1"/>
    <xf numFmtId="0" fontId="2" fillId="0" borderId="11" xfId="0" applyFont="1" applyBorder="1" applyAlignment="1">
      <alignment horizontal="center"/>
    </xf>
    <xf numFmtId="164" fontId="21" fillId="0" borderId="25" xfId="0" applyNumberFormat="1" applyFont="1" applyBorder="1" applyAlignment="1">
      <alignment horizontal="right"/>
    </xf>
    <xf numFmtId="0" fontId="27" fillId="0" borderId="22" xfId="0" applyFont="1" applyBorder="1"/>
    <xf numFmtId="164" fontId="21" fillId="0" borderId="25" xfId="0" applyNumberFormat="1" applyFont="1" applyBorder="1"/>
    <xf numFmtId="164" fontId="2" fillId="0" borderId="0" xfId="0" applyNumberFormat="1" applyFont="1" applyAlignment="1">
      <alignment horizontal="center" vertical="center"/>
    </xf>
    <xf numFmtId="0" fontId="2" fillId="0" borderId="13" xfId="0" applyFont="1" applyBorder="1" applyAlignment="1">
      <alignment horizontal="center" vertical="center"/>
    </xf>
    <xf numFmtId="14" fontId="14" fillId="0" borderId="19" xfId="0" applyNumberFormat="1" applyFont="1" applyBorder="1" applyAlignment="1">
      <alignment horizontal="left" vertical="center" wrapText="1"/>
    </xf>
    <xf numFmtId="0" fontId="2" fillId="0" borderId="32" xfId="0" applyFont="1" applyBorder="1" applyAlignment="1">
      <alignment horizontal="center" vertical="center"/>
    </xf>
    <xf numFmtId="0" fontId="53" fillId="0" borderId="52" xfId="0" applyFont="1" applyBorder="1" applyAlignment="1">
      <alignment horizontal="center" vertical="center" wrapText="1"/>
    </xf>
    <xf numFmtId="0" fontId="9" fillId="0" borderId="0" xfId="0" applyFont="1" applyAlignment="1">
      <alignment horizontal="left" vertical="top" wrapText="1"/>
    </xf>
    <xf numFmtId="0" fontId="32" fillId="0" borderId="0" xfId="0" applyFont="1" applyAlignment="1">
      <alignment horizontal="left" vertical="top" wrapText="1"/>
    </xf>
    <xf numFmtId="0" fontId="32" fillId="0" borderId="1" xfId="0" applyFont="1" applyBorder="1" applyAlignment="1">
      <alignment horizontal="center" vertical="center" wrapText="1"/>
    </xf>
    <xf numFmtId="0" fontId="67" fillId="0" borderId="0" xfId="0" applyFont="1" applyAlignment="1">
      <alignment horizontal="center" vertical="top" wrapText="1"/>
    </xf>
    <xf numFmtId="0" fontId="5" fillId="0" borderId="0" xfId="9" applyFont="1" applyAlignment="1">
      <alignment vertical="top"/>
    </xf>
    <xf numFmtId="0" fontId="2" fillId="0" borderId="0" xfId="9" applyFont="1" applyAlignment="1">
      <alignment vertical="top"/>
    </xf>
    <xf numFmtId="0" fontId="2" fillId="0" borderId="1" xfId="9" applyFont="1" applyBorder="1" applyAlignment="1">
      <alignment horizontal="center" vertical="center" wrapText="1"/>
    </xf>
    <xf numFmtId="0" fontId="9" fillId="2" borderId="1" xfId="13" applyFont="1" applyFill="1" applyBorder="1" applyAlignment="1">
      <alignment vertical="center" wrapText="1"/>
    </xf>
    <xf numFmtId="1" fontId="2" fillId="0" borderId="1" xfId="13" applyNumberFormat="1" applyBorder="1" applyAlignment="1">
      <alignment horizontal="center" vertical="center" wrapText="1"/>
    </xf>
    <xf numFmtId="0" fontId="2" fillId="0" borderId="0" xfId="6" applyAlignment="1">
      <alignment vertical="center"/>
    </xf>
    <xf numFmtId="0" fontId="16" fillId="0" borderId="1" xfId="9" applyFont="1" applyBorder="1" applyAlignment="1">
      <alignment horizontal="center" vertical="center" wrapText="1"/>
    </xf>
    <xf numFmtId="0" fontId="5" fillId="0" borderId="1" xfId="9" applyFont="1" applyBorder="1" applyAlignment="1">
      <alignment vertical="center" wrapText="1"/>
    </xf>
    <xf numFmtId="0" fontId="9" fillId="0" borderId="18" xfId="0" applyFont="1" applyBorder="1" applyAlignment="1">
      <alignment horizontal="left" vertical="center" wrapText="1"/>
    </xf>
    <xf numFmtId="1" fontId="0" fillId="0" borderId="41" xfId="0" applyNumberFormat="1" applyBorder="1"/>
    <xf numFmtId="0" fontId="0" fillId="0" borderId="27" xfId="0" applyBorder="1" applyAlignment="1">
      <alignment vertical="top"/>
    </xf>
    <xf numFmtId="0" fontId="19" fillId="0" borderId="0" xfId="0" applyFont="1" applyAlignment="1">
      <alignment horizontal="center" wrapText="1"/>
    </xf>
    <xf numFmtId="0" fontId="61" fillId="0" borderId="0" xfId="0" applyFont="1" applyAlignment="1">
      <alignment horizontal="center" vertical="center" wrapText="1"/>
    </xf>
    <xf numFmtId="0" fontId="14" fillId="2" borderId="0" xfId="0" applyFont="1" applyFill="1" applyAlignment="1">
      <alignment horizontal="left" wrapText="1"/>
    </xf>
    <xf numFmtId="0" fontId="2" fillId="2" borderId="0" xfId="0" applyFont="1" applyFill="1" applyAlignment="1">
      <alignment horizontal="left"/>
    </xf>
    <xf numFmtId="0" fontId="11" fillId="0" borderId="21" xfId="1" applyFont="1" applyFill="1" applyBorder="1" applyAlignment="1">
      <alignment horizontal="center" vertical="center"/>
    </xf>
    <xf numFmtId="0" fontId="2" fillId="2" borderId="20" xfId="0" applyFont="1" applyFill="1" applyBorder="1" applyAlignment="1">
      <alignment horizontal="left"/>
    </xf>
    <xf numFmtId="0" fontId="2" fillId="2" borderId="21" xfId="0" applyFont="1" applyFill="1" applyBorder="1" applyAlignment="1">
      <alignment horizontal="left"/>
    </xf>
    <xf numFmtId="0" fontId="2" fillId="2" borderId="22" xfId="0" applyFont="1" applyFill="1" applyBorder="1" applyAlignment="1">
      <alignment horizontal="left"/>
    </xf>
    <xf numFmtId="0" fontId="4" fillId="2" borderId="5" xfId="0" applyFont="1" applyFill="1" applyBorder="1" applyAlignment="1">
      <alignment horizontal="center" vertical="top" wrapText="1"/>
    </xf>
    <xf numFmtId="0" fontId="2" fillId="2" borderId="6" xfId="0" applyFont="1" applyFill="1" applyBorder="1" applyAlignment="1">
      <alignment horizontal="center" vertical="top" wrapText="1"/>
    </xf>
    <xf numFmtId="0" fontId="2" fillId="2" borderId="7" xfId="0" applyFont="1" applyFill="1" applyBorder="1" applyAlignment="1">
      <alignment horizontal="center" vertical="top" wrapText="1"/>
    </xf>
    <xf numFmtId="0" fontId="2" fillId="0" borderId="20" xfId="0" applyFont="1" applyBorder="1" applyAlignment="1">
      <alignment horizontal="left" vertical="top" wrapText="1"/>
    </xf>
    <xf numFmtId="0" fontId="2" fillId="0" borderId="21" xfId="0" applyFont="1" applyBorder="1" applyAlignment="1">
      <alignment horizontal="left" vertical="top" wrapText="1"/>
    </xf>
    <xf numFmtId="0" fontId="2" fillId="0" borderId="22" xfId="0" applyFont="1" applyBorder="1" applyAlignment="1">
      <alignment horizontal="left" vertical="top" wrapText="1"/>
    </xf>
    <xf numFmtId="0" fontId="2" fillId="2" borderId="8" xfId="0" applyFont="1" applyFill="1" applyBorder="1" applyAlignment="1">
      <alignment horizontal="left" vertical="top" wrapText="1"/>
    </xf>
    <xf numFmtId="0" fontId="2" fillId="2" borderId="0" xfId="0" applyFont="1" applyFill="1" applyAlignment="1">
      <alignment horizontal="left" vertical="top"/>
    </xf>
    <xf numFmtId="0" fontId="2" fillId="2" borderId="9" xfId="0" applyFont="1" applyFill="1" applyBorder="1" applyAlignment="1">
      <alignment horizontal="left" vertical="top"/>
    </xf>
    <xf numFmtId="0" fontId="2" fillId="0" borderId="10" xfId="0" applyFont="1" applyBorder="1" applyAlignment="1">
      <alignment horizontal="left"/>
    </xf>
    <xf numFmtId="0" fontId="2" fillId="0" borderId="11" xfId="0" applyFont="1" applyBorder="1" applyAlignment="1">
      <alignment horizontal="left"/>
    </xf>
    <xf numFmtId="0" fontId="2" fillId="0" borderId="12" xfId="0" applyFont="1" applyBorder="1" applyAlignment="1">
      <alignment horizontal="left"/>
    </xf>
    <xf numFmtId="0" fontId="29" fillId="0" borderId="5" xfId="0" applyFont="1" applyBorder="1" applyAlignment="1">
      <alignment horizontal="left"/>
    </xf>
    <xf numFmtId="0" fontId="29" fillId="0" borderId="6" xfId="0" applyFont="1" applyBorder="1" applyAlignment="1">
      <alignment horizontal="left"/>
    </xf>
    <xf numFmtId="0" fontId="29" fillId="0" borderId="7" xfId="0" applyFont="1" applyBorder="1" applyAlignment="1">
      <alignment horizontal="left"/>
    </xf>
    <xf numFmtId="0" fontId="40" fillId="0" borderId="20" xfId="0" applyFont="1" applyBorder="1" applyAlignment="1">
      <alignment horizontal="center" vertical="top" wrapText="1"/>
    </xf>
    <xf numFmtId="0" fontId="40" fillId="0" borderId="21" xfId="0" applyFont="1" applyBorder="1" applyAlignment="1">
      <alignment horizontal="center" vertical="top" wrapText="1"/>
    </xf>
    <xf numFmtId="0" fontId="40" fillId="0" borderId="22" xfId="0" applyFont="1" applyBorder="1" applyAlignment="1">
      <alignment horizontal="center" vertical="top" wrapText="1"/>
    </xf>
    <xf numFmtId="0" fontId="2" fillId="0" borderId="20" xfId="0" applyFont="1" applyBorder="1" applyAlignment="1">
      <alignment horizontal="left"/>
    </xf>
    <xf numFmtId="0" fontId="2" fillId="0" borderId="21" xfId="0" applyFont="1" applyBorder="1" applyAlignment="1">
      <alignment horizontal="left"/>
    </xf>
    <xf numFmtId="0" fontId="2" fillId="0" borderId="24" xfId="0" applyFont="1" applyBorder="1" applyAlignment="1">
      <alignment horizontal="left"/>
    </xf>
    <xf numFmtId="0" fontId="2" fillId="0" borderId="8" xfId="0" applyFont="1" applyBorder="1" applyAlignment="1">
      <alignment horizontal="left"/>
    </xf>
    <xf numFmtId="0" fontId="2" fillId="0" borderId="2" xfId="0" applyFont="1" applyBorder="1" applyAlignment="1">
      <alignment horizontal="left"/>
    </xf>
    <xf numFmtId="0" fontId="2" fillId="0" borderId="3" xfId="0" applyFont="1" applyBorder="1" applyAlignment="1">
      <alignment horizontal="left"/>
    </xf>
    <xf numFmtId="0" fontId="2" fillId="0" borderId="0" xfId="0" applyFont="1" applyAlignment="1">
      <alignment horizontal="left"/>
    </xf>
    <xf numFmtId="0" fontId="2" fillId="0" borderId="9" xfId="0" applyFont="1" applyBorder="1" applyAlignment="1">
      <alignment horizontal="left"/>
    </xf>
    <xf numFmtId="0" fontId="2" fillId="2" borderId="8" xfId="0" applyFont="1" applyFill="1" applyBorder="1" applyAlignment="1">
      <alignment horizontal="left"/>
    </xf>
    <xf numFmtId="0" fontId="2" fillId="2" borderId="2" xfId="0" applyFont="1" applyFill="1" applyBorder="1" applyAlignment="1">
      <alignment horizontal="left"/>
    </xf>
    <xf numFmtId="0" fontId="34" fillId="0" borderId="10" xfId="0" applyFont="1" applyBorder="1" applyAlignment="1">
      <alignment horizontal="center" vertical="top" wrapText="1"/>
    </xf>
    <xf numFmtId="0" fontId="0" fillId="0" borderId="11" xfId="0" applyBorder="1" applyAlignment="1">
      <alignment horizontal="center" vertical="top" wrapText="1"/>
    </xf>
    <xf numFmtId="0" fontId="0" fillId="0" borderId="12" xfId="0" applyBorder="1" applyAlignment="1">
      <alignment horizontal="center" vertical="top" wrapText="1"/>
    </xf>
    <xf numFmtId="0" fontId="4" fillId="2" borderId="8" xfId="0" applyFont="1" applyFill="1" applyBorder="1" applyAlignment="1">
      <alignment horizontal="left" vertical="top" wrapText="1"/>
    </xf>
    <xf numFmtId="0" fontId="0" fillId="2" borderId="0" xfId="0" applyFill="1" applyAlignment="1">
      <alignment horizontal="left" vertical="top" wrapText="1"/>
    </xf>
    <xf numFmtId="0" fontId="2" fillId="2" borderId="0" xfId="0" applyFont="1" applyFill="1" applyAlignment="1">
      <alignment horizontal="left" vertical="top" wrapText="1"/>
    </xf>
    <xf numFmtId="0" fontId="0" fillId="2" borderId="9" xfId="0" applyFill="1" applyBorder="1" applyAlignment="1">
      <alignment horizontal="left" vertical="top" wrapText="1"/>
    </xf>
    <xf numFmtId="0" fontId="4" fillId="0" borderId="20" xfId="0" applyFont="1" applyBorder="1" applyAlignment="1">
      <alignment horizontal="left"/>
    </xf>
    <xf numFmtId="0" fontId="4" fillId="0" borderId="22" xfId="0" applyFont="1" applyBorder="1" applyAlignment="1">
      <alignment horizontal="left"/>
    </xf>
    <xf numFmtId="0" fontId="5" fillId="0" borderId="20" xfId="0" applyFont="1" applyBorder="1" applyAlignment="1">
      <alignment horizontal="left"/>
    </xf>
    <xf numFmtId="0" fontId="0" fillId="0" borderId="21" xfId="0" applyBorder="1"/>
    <xf numFmtId="0" fontId="0" fillId="0" borderId="22" xfId="0" applyBorder="1"/>
    <xf numFmtId="0" fontId="2" fillId="0" borderId="20" xfId="0" applyFont="1" applyBorder="1" applyAlignment="1">
      <alignment vertical="center"/>
    </xf>
    <xf numFmtId="0" fontId="0" fillId="0" borderId="22" xfId="0" applyBorder="1" applyAlignment="1">
      <alignment vertical="center"/>
    </xf>
    <xf numFmtId="0" fontId="21" fillId="0" borderId="21" xfId="0" applyFont="1" applyBorder="1" applyAlignment="1">
      <alignment vertical="center"/>
    </xf>
    <xf numFmtId="0" fontId="0" fillId="0" borderId="21" xfId="0" applyBorder="1" applyAlignment="1">
      <alignment vertical="center"/>
    </xf>
    <xf numFmtId="0" fontId="72" fillId="0" borderId="0" xfId="0" applyFont="1" applyAlignment="1">
      <alignment horizontal="center"/>
    </xf>
    <xf numFmtId="0" fontId="30" fillId="2" borderId="0" xfId="0" applyFont="1" applyFill="1" applyAlignment="1">
      <alignment horizontal="left" vertical="center" wrapText="1"/>
    </xf>
    <xf numFmtId="0" fontId="10" fillId="0" borderId="0" xfId="0" applyFont="1" applyAlignment="1">
      <alignment horizontal="left" vertical="center" wrapText="1"/>
    </xf>
    <xf numFmtId="0" fontId="42" fillId="0" borderId="20" xfId="0" applyFont="1" applyBorder="1" applyAlignment="1">
      <alignment horizontal="left"/>
    </xf>
    <xf numFmtId="0" fontId="42" fillId="0" borderId="22" xfId="0" applyFont="1" applyBorder="1" applyAlignment="1">
      <alignment horizontal="left"/>
    </xf>
    <xf numFmtId="0" fontId="2" fillId="2" borderId="8" xfId="0" applyFont="1" applyFill="1" applyBorder="1" applyAlignment="1">
      <alignment horizontal="left" vertical="top"/>
    </xf>
    <xf numFmtId="0" fontId="39" fillId="0" borderId="19" xfId="0" applyFont="1" applyBorder="1" applyAlignment="1">
      <alignment horizontal="left" vertical="top" wrapText="1"/>
    </xf>
    <xf numFmtId="0" fontId="39" fillId="0" borderId="19" xfId="0" applyFont="1" applyBorder="1" applyAlignment="1">
      <alignment horizontal="left" vertical="top"/>
    </xf>
    <xf numFmtId="0" fontId="24" fillId="2" borderId="0" xfId="0" applyFont="1" applyFill="1" applyAlignment="1">
      <alignment horizontal="center" wrapText="1"/>
    </xf>
    <xf numFmtId="0" fontId="24" fillId="2" borderId="21" xfId="0" applyFont="1" applyFill="1" applyBorder="1" applyAlignment="1">
      <alignment horizontal="center" wrapText="1"/>
    </xf>
    <xf numFmtId="0" fontId="29" fillId="0" borderId="20" xfId="0" applyFont="1" applyBorder="1" applyAlignment="1">
      <alignment horizontal="left" vertical="top" wrapText="1"/>
    </xf>
    <xf numFmtId="0" fontId="29" fillId="0" borderId="21" xfId="0" applyFont="1" applyBorder="1" applyAlignment="1">
      <alignment horizontal="left" vertical="top" wrapText="1"/>
    </xf>
    <xf numFmtId="0" fontId="50" fillId="0" borderId="20" xfId="0" applyFont="1" applyBorder="1" applyAlignment="1">
      <alignment horizontal="left" vertical="top" wrapText="1"/>
    </xf>
    <xf numFmtId="0" fontId="50" fillId="0" borderId="21" xfId="0" applyFont="1" applyBorder="1" applyAlignment="1">
      <alignment horizontal="left" vertical="top" wrapText="1"/>
    </xf>
    <xf numFmtId="0" fontId="39" fillId="0" borderId="20" xfId="0" applyFont="1" applyBorder="1" applyAlignment="1">
      <alignment horizontal="left" vertical="top" wrapText="1"/>
    </xf>
    <xf numFmtId="0" fontId="39" fillId="0" borderId="21" xfId="0" applyFont="1" applyBorder="1" applyAlignment="1">
      <alignment horizontal="left" vertical="top" wrapText="1"/>
    </xf>
    <xf numFmtId="0" fontId="38" fillId="0" borderId="20" xfId="0" applyFont="1" applyBorder="1" applyAlignment="1">
      <alignment horizontal="left" vertical="top" wrapText="1"/>
    </xf>
    <xf numFmtId="0" fontId="38" fillId="0" borderId="21" xfId="0" applyFont="1" applyBorder="1" applyAlignment="1">
      <alignment horizontal="left" vertical="top" wrapText="1"/>
    </xf>
    <xf numFmtId="0" fontId="44" fillId="0" borderId="38" xfId="1" applyFont="1" applyBorder="1" applyAlignment="1">
      <alignment horizontal="center" vertical="center"/>
    </xf>
    <xf numFmtId="0" fontId="44" fillId="0" borderId="4" xfId="1" applyFont="1" applyBorder="1" applyAlignment="1">
      <alignment horizontal="center" vertical="center"/>
    </xf>
    <xf numFmtId="0" fontId="0" fillId="0" borderId="4" xfId="0" applyBorder="1"/>
    <xf numFmtId="0" fontId="42" fillId="0" borderId="38" xfId="0" applyFont="1" applyBorder="1" applyAlignment="1">
      <alignment horizontal="left" vertical="top" wrapText="1"/>
    </xf>
    <xf numFmtId="0" fontId="42" fillId="0" borderId="4" xfId="0" applyFont="1" applyBorder="1" applyAlignment="1">
      <alignment horizontal="left" vertical="top" wrapText="1"/>
    </xf>
    <xf numFmtId="0" fontId="42" fillId="0" borderId="39" xfId="0" applyFont="1" applyBorder="1" applyAlignment="1">
      <alignment horizontal="left" vertical="top" wrapText="1"/>
    </xf>
    <xf numFmtId="0" fontId="39" fillId="0" borderId="38" xfId="0" applyFont="1" applyBorder="1" applyAlignment="1">
      <alignment horizontal="left" vertical="top" wrapText="1"/>
    </xf>
    <xf numFmtId="0" fontId="0" fillId="0" borderId="39" xfId="0" applyBorder="1"/>
    <xf numFmtId="0" fontId="39" fillId="0" borderId="4" xfId="0" applyFont="1" applyBorder="1" applyAlignment="1">
      <alignment horizontal="left" vertical="top" wrapText="1"/>
    </xf>
    <xf numFmtId="0" fontId="42" fillId="0" borderId="38" xfId="0" applyFont="1" applyBorder="1" applyAlignment="1">
      <alignment horizontal="justify" vertical="top"/>
    </xf>
    <xf numFmtId="0" fontId="39" fillId="0" borderId="4" xfId="0" applyFont="1" applyBorder="1"/>
    <xf numFmtId="0" fontId="31" fillId="0" borderId="20" xfId="0" applyFont="1" applyBorder="1" applyAlignment="1">
      <alignment horizontal="center" vertical="top" wrapText="1"/>
    </xf>
    <xf numFmtId="0" fontId="64" fillId="0" borderId="21" xfId="0" applyFont="1" applyBorder="1" applyAlignment="1">
      <alignment vertical="top"/>
    </xf>
    <xf numFmtId="0" fontId="39" fillId="0" borderId="1" xfId="0" applyFont="1" applyBorder="1" applyAlignment="1">
      <alignment horizontal="left" vertical="top" wrapText="1"/>
    </xf>
    <xf numFmtId="0" fontId="39" fillId="0" borderId="58" xfId="0" applyFont="1" applyBorder="1" applyAlignment="1">
      <alignment horizontal="left" vertical="top" wrapText="1"/>
    </xf>
    <xf numFmtId="0" fontId="63" fillId="3" borderId="20" xfId="0" applyFont="1" applyFill="1" applyBorder="1" applyAlignment="1">
      <alignment horizontal="center" vertical="center"/>
    </xf>
    <xf numFmtId="0" fontId="63" fillId="3" borderId="21" xfId="0" applyFont="1" applyFill="1" applyBorder="1" applyAlignment="1">
      <alignment horizontal="center"/>
    </xf>
    <xf numFmtId="0" fontId="2" fillId="2" borderId="1" xfId="0" applyFont="1" applyFill="1" applyBorder="1" applyAlignment="1">
      <alignment horizontal="left" wrapText="1"/>
    </xf>
    <xf numFmtId="0" fontId="2" fillId="2" borderId="1" xfId="0" applyFont="1" applyFill="1" applyBorder="1" applyAlignment="1">
      <alignment horizontal="left"/>
    </xf>
    <xf numFmtId="0" fontId="2" fillId="2" borderId="58" xfId="0" applyFont="1" applyFill="1" applyBorder="1" applyAlignment="1">
      <alignment horizontal="left" wrapText="1"/>
    </xf>
    <xf numFmtId="0" fontId="2" fillId="2" borderId="4" xfId="0" applyFont="1" applyFill="1" applyBorder="1" applyAlignment="1">
      <alignment horizontal="left" wrapText="1"/>
    </xf>
    <xf numFmtId="0" fontId="29" fillId="0" borderId="22" xfId="0" applyFont="1" applyBorder="1" applyAlignment="1">
      <alignment horizontal="left" vertical="top" wrapText="1"/>
    </xf>
    <xf numFmtId="0" fontId="29" fillId="0" borderId="19" xfId="0" applyFont="1" applyBorder="1" applyAlignment="1">
      <alignment horizontal="left" wrapText="1"/>
    </xf>
    <xf numFmtId="0" fontId="29" fillId="0" borderId="19" xfId="0" applyFont="1" applyBorder="1"/>
    <xf numFmtId="0" fontId="29" fillId="0" borderId="19" xfId="0" applyFont="1" applyBorder="1" applyAlignment="1">
      <alignment vertical="top" wrapText="1"/>
    </xf>
    <xf numFmtId="0" fontId="29" fillId="0" borderId="19" xfId="0" applyFont="1" applyBorder="1" applyAlignment="1">
      <alignment vertical="top"/>
    </xf>
    <xf numFmtId="0" fontId="39" fillId="0" borderId="53" xfId="0" applyFont="1" applyBorder="1" applyAlignment="1">
      <alignment horizontal="center" vertical="center"/>
    </xf>
    <xf numFmtId="0" fontId="39" fillId="0" borderId="54" xfId="0" applyFont="1" applyBorder="1" applyAlignment="1">
      <alignment horizontal="center" vertical="center"/>
    </xf>
    <xf numFmtId="0" fontId="39" fillId="0" borderId="55" xfId="0" applyFont="1" applyBorder="1" applyAlignment="1">
      <alignment horizontal="center" vertical="center"/>
    </xf>
    <xf numFmtId="0" fontId="39" fillId="0" borderId="5" xfId="0" applyFont="1" applyBorder="1" applyAlignment="1">
      <alignment horizontal="center" vertical="center" wrapText="1"/>
    </xf>
    <xf numFmtId="0" fontId="39" fillId="0" borderId="8" xfId="0" applyFont="1" applyBorder="1" applyAlignment="1">
      <alignment horizontal="center" vertical="center" wrapText="1"/>
    </xf>
    <xf numFmtId="0" fontId="39" fillId="0" borderId="10" xfId="0" applyFont="1" applyBorder="1" applyAlignment="1">
      <alignment horizontal="center" vertical="center" wrapText="1"/>
    </xf>
    <xf numFmtId="0" fontId="42" fillId="0" borderId="1" xfId="0" applyFont="1" applyBorder="1" applyAlignment="1">
      <alignment horizontal="justify" vertical="top"/>
    </xf>
    <xf numFmtId="0" fontId="39" fillId="0" borderId="1" xfId="0" applyFont="1" applyBorder="1"/>
    <xf numFmtId="0" fontId="0" fillId="0" borderId="1" xfId="0" applyBorder="1"/>
    <xf numFmtId="0" fontId="42" fillId="0" borderId="1" xfId="0" applyFont="1" applyBorder="1" applyAlignment="1">
      <alignment horizontal="left" vertical="top" wrapText="1"/>
    </xf>
    <xf numFmtId="0" fontId="39" fillId="0" borderId="19" xfId="0" applyFont="1" applyBorder="1" applyAlignment="1">
      <alignment vertical="top" wrapText="1"/>
    </xf>
    <xf numFmtId="0" fontId="39" fillId="0" borderId="19" xfId="0" applyFont="1" applyBorder="1" applyAlignment="1">
      <alignment vertical="top"/>
    </xf>
    <xf numFmtId="0" fontId="24" fillId="0" borderId="20" xfId="0" applyFont="1" applyBorder="1" applyAlignment="1">
      <alignment horizontal="center" wrapText="1"/>
    </xf>
    <xf numFmtId="0" fontId="48" fillId="0" borderId="21" xfId="0" applyFont="1" applyBorder="1"/>
    <xf numFmtId="0" fontId="48" fillId="0" borderId="22" xfId="0" applyFont="1" applyBorder="1"/>
    <xf numFmtId="0" fontId="34" fillId="0" borderId="20" xfId="0" applyFont="1" applyBorder="1" applyAlignment="1">
      <alignment horizontal="center" vertical="center"/>
    </xf>
    <xf numFmtId="0" fontId="38" fillId="0" borderId="21" xfId="0" applyFont="1" applyBorder="1" applyAlignment="1">
      <alignment horizontal="center" vertical="center"/>
    </xf>
    <xf numFmtId="0" fontId="42" fillId="0" borderId="19" xfId="0" applyFont="1" applyBorder="1" applyAlignment="1">
      <alignment horizontal="left" wrapText="1"/>
    </xf>
    <xf numFmtId="0" fontId="39" fillId="0" borderId="19" xfId="0" applyFont="1" applyBorder="1"/>
    <xf numFmtId="0" fontId="39" fillId="0" borderId="38" xfId="0" applyFont="1" applyBorder="1" applyAlignment="1">
      <alignment horizontal="left" vertical="top"/>
    </xf>
    <xf numFmtId="0" fontId="42" fillId="0" borderId="35" xfId="0" applyFont="1" applyBorder="1" applyAlignment="1">
      <alignment horizontal="justify" vertical="top"/>
    </xf>
    <xf numFmtId="0" fontId="39" fillId="0" borderId="36" xfId="0" applyFont="1" applyBorder="1"/>
    <xf numFmtId="0" fontId="0" fillId="0" borderId="36" xfId="0" applyBorder="1"/>
    <xf numFmtId="0" fontId="39" fillId="0" borderId="35" xfId="0" applyFont="1" applyBorder="1" applyAlignment="1">
      <alignment horizontal="left" vertical="top" wrapText="1"/>
    </xf>
    <xf numFmtId="0" fontId="63" fillId="3" borderId="22" xfId="0" applyFont="1" applyFill="1" applyBorder="1" applyAlignment="1">
      <alignment horizontal="center"/>
    </xf>
    <xf numFmtId="0" fontId="39" fillId="0" borderId="53" xfId="0" applyFont="1" applyBorder="1" applyAlignment="1">
      <alignment horizontal="center" vertical="center" wrapText="1"/>
    </xf>
    <xf numFmtId="0" fontId="39" fillId="0" borderId="54" xfId="0" applyFont="1" applyBorder="1" applyAlignment="1">
      <alignment horizontal="center" vertical="center" wrapText="1"/>
    </xf>
    <xf numFmtId="0" fontId="39" fillId="0" borderId="55" xfId="0" applyFont="1" applyBorder="1" applyAlignment="1">
      <alignment horizontal="center" vertical="center" wrapText="1"/>
    </xf>
    <xf numFmtId="0" fontId="39" fillId="0" borderId="22" xfId="0" applyFont="1" applyBorder="1" applyAlignment="1">
      <alignment horizontal="left" vertical="top" wrapText="1"/>
    </xf>
    <xf numFmtId="0" fontId="51" fillId="0" borderId="8" xfId="0" applyFont="1" applyBorder="1" applyAlignment="1">
      <alignment horizontal="center" vertical="center" wrapText="1"/>
    </xf>
    <xf numFmtId="0" fontId="51" fillId="0" borderId="0" xfId="0" applyFont="1" applyAlignment="1">
      <alignment horizontal="center" vertical="center" wrapText="1"/>
    </xf>
    <xf numFmtId="0" fontId="2" fillId="0" borderId="15" xfId="0" applyFont="1" applyBorder="1" applyAlignment="1">
      <alignment horizontal="left" vertical="center" wrapText="1"/>
    </xf>
    <xf numFmtId="0" fontId="2" fillId="0" borderId="59" xfId="0" applyFont="1" applyBorder="1" applyAlignment="1">
      <alignment horizontal="left" vertical="center" wrapText="1"/>
    </xf>
    <xf numFmtId="0" fontId="2" fillId="0" borderId="64" xfId="0" applyFont="1" applyBorder="1" applyAlignment="1">
      <alignment horizontal="left" vertical="center" wrapText="1"/>
    </xf>
    <xf numFmtId="0" fontId="2" fillId="0" borderId="62" xfId="0" applyFont="1" applyBorder="1" applyAlignment="1">
      <alignment horizontal="left" vertical="center" wrapText="1"/>
    </xf>
    <xf numFmtId="0" fontId="2" fillId="0" borderId="36" xfId="0" applyFont="1" applyBorder="1" applyAlignment="1">
      <alignment horizontal="left" vertical="center" wrapText="1"/>
    </xf>
    <xf numFmtId="0" fontId="2" fillId="0" borderId="37" xfId="0" applyFont="1" applyBorder="1" applyAlignment="1">
      <alignment horizontal="left" vertical="center" wrapText="1"/>
    </xf>
    <xf numFmtId="0" fontId="2" fillId="0" borderId="60" xfId="0" applyFont="1" applyBorder="1" applyAlignment="1">
      <alignment horizontal="center" vertical="center" wrapText="1"/>
    </xf>
    <xf numFmtId="0" fontId="2" fillId="0" borderId="61" xfId="0" applyFont="1" applyBorder="1" applyAlignment="1">
      <alignment horizontal="center" vertical="center" wrapText="1"/>
    </xf>
    <xf numFmtId="0" fontId="2" fillId="0" borderId="30"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14" fillId="0" borderId="20" xfId="0" applyFont="1" applyBorder="1" applyAlignment="1">
      <alignment horizontal="center" vertical="center" wrapText="1"/>
    </xf>
    <xf numFmtId="0" fontId="14" fillId="0" borderId="21" xfId="0" applyFont="1" applyBorder="1" applyAlignment="1">
      <alignment horizontal="center" vertical="center" wrapText="1"/>
    </xf>
    <xf numFmtId="0" fontId="32" fillId="0" borderId="38" xfId="0" applyFont="1" applyBorder="1" applyAlignment="1">
      <alignment horizontal="left" vertical="top" wrapText="1"/>
    </xf>
    <xf numFmtId="0" fontId="32" fillId="0" borderId="4" xfId="0" applyFont="1" applyBorder="1" applyAlignment="1">
      <alignment horizontal="left" vertical="top" wrapText="1"/>
    </xf>
    <xf numFmtId="0" fontId="32" fillId="0" borderId="58" xfId="0" applyFont="1" applyBorder="1" applyAlignment="1">
      <alignment horizontal="left" vertical="top" wrapText="1"/>
    </xf>
    <xf numFmtId="0" fontId="32" fillId="0" borderId="60" xfId="0" applyFont="1" applyBorder="1" applyAlignment="1">
      <alignment horizontal="left" vertical="top" wrapText="1"/>
    </xf>
    <xf numFmtId="0" fontId="32" fillId="0" borderId="59" xfId="0" applyFont="1" applyBorder="1" applyAlignment="1">
      <alignment horizontal="left" vertical="top" wrapText="1"/>
    </xf>
    <xf numFmtId="0" fontId="32" fillId="0" borderId="61" xfId="0" applyFont="1" applyBorder="1" applyAlignment="1">
      <alignment horizontal="left" vertical="top" wrapText="1"/>
    </xf>
    <xf numFmtId="9" fontId="2" fillId="0" borderId="62" xfId="0" applyNumberFormat="1" applyFont="1" applyBorder="1" applyAlignment="1">
      <alignment horizontal="left" vertical="center" wrapText="1"/>
    </xf>
    <xf numFmtId="9" fontId="2" fillId="0" borderId="36" xfId="0" applyNumberFormat="1" applyFont="1" applyBorder="1" applyAlignment="1">
      <alignment horizontal="left" vertical="center" wrapText="1"/>
    </xf>
    <xf numFmtId="9" fontId="2" fillId="0" borderId="37" xfId="0" applyNumberFormat="1" applyFont="1" applyBorder="1" applyAlignment="1">
      <alignment horizontal="left" vertical="center" wrapText="1"/>
    </xf>
    <xf numFmtId="0" fontId="14" fillId="0" borderId="20" xfId="0" applyFont="1" applyBorder="1" applyAlignment="1">
      <alignment horizontal="left" vertical="center" wrapText="1"/>
    </xf>
    <xf numFmtId="0" fontId="14" fillId="0" borderId="21" xfId="0" applyFont="1" applyBorder="1" applyAlignment="1">
      <alignment horizontal="left" vertical="center" wrapText="1"/>
    </xf>
    <xf numFmtId="0" fontId="14" fillId="0" borderId="22" xfId="0" applyFont="1" applyBorder="1" applyAlignment="1">
      <alignment horizontal="left" vertical="center" wrapText="1"/>
    </xf>
    <xf numFmtId="0" fontId="14" fillId="0" borderId="22" xfId="0" applyFont="1" applyBorder="1" applyAlignment="1">
      <alignment horizontal="center" vertical="center" wrapText="1"/>
    </xf>
    <xf numFmtId="0" fontId="50" fillId="7" borderId="20" xfId="0" applyFont="1" applyFill="1" applyBorder="1" applyAlignment="1">
      <alignment horizontal="center" vertical="center"/>
    </xf>
    <xf numFmtId="0" fontId="50" fillId="7" borderId="21" xfId="0" applyFont="1" applyFill="1" applyBorder="1" applyAlignment="1">
      <alignment horizontal="center" vertical="center"/>
    </xf>
    <xf numFmtId="0" fontId="50" fillId="7" borderId="22" xfId="0" applyFont="1" applyFill="1" applyBorder="1" applyAlignment="1">
      <alignment horizontal="center" vertical="center"/>
    </xf>
    <xf numFmtId="0" fontId="32" fillId="0" borderId="1" xfId="0" applyFont="1" applyBorder="1" applyAlignment="1">
      <alignment horizontal="left" vertical="top" wrapText="1"/>
    </xf>
    <xf numFmtId="0" fontId="32" fillId="0" borderId="1" xfId="0" applyFont="1" applyBorder="1" applyAlignment="1">
      <alignment horizontal="left" vertical="top"/>
    </xf>
    <xf numFmtId="0" fontId="32" fillId="0" borderId="43" xfId="0" applyFont="1" applyBorder="1" applyAlignment="1">
      <alignment horizontal="left" vertical="top"/>
    </xf>
    <xf numFmtId="0" fontId="32" fillId="0" borderId="13" xfId="0" applyFont="1" applyBorder="1" applyAlignment="1">
      <alignment horizontal="left" vertical="top" wrapText="1"/>
    </xf>
    <xf numFmtId="0" fontId="32" fillId="0" borderId="13" xfId="0" applyFont="1" applyBorder="1" applyAlignment="1">
      <alignment horizontal="left" vertical="top"/>
    </xf>
    <xf numFmtId="0" fontId="32" fillId="0" borderId="57" xfId="0" applyFont="1" applyBorder="1" applyAlignment="1">
      <alignment horizontal="left" vertical="top"/>
    </xf>
    <xf numFmtId="0" fontId="15" fillId="2" borderId="0" xfId="0" applyFont="1" applyFill="1" applyAlignment="1">
      <alignment horizontal="right"/>
    </xf>
    <xf numFmtId="0" fontId="22" fillId="2" borderId="0" xfId="0" applyFont="1" applyFill="1" applyAlignment="1">
      <alignment horizontal="center" vertical="center" wrapText="1"/>
    </xf>
    <xf numFmtId="0" fontId="5" fillId="0" borderId="44" xfId="0" applyFont="1" applyBorder="1" applyAlignment="1">
      <alignment horizontal="left" vertical="top" wrapText="1"/>
    </xf>
    <xf numFmtId="0" fontId="49" fillId="0" borderId="45" xfId="0" applyFont="1" applyBorder="1" applyAlignment="1">
      <alignment horizontal="left" vertical="top" wrapText="1"/>
    </xf>
    <xf numFmtId="0" fontId="5" fillId="0" borderId="45" xfId="0" applyFont="1" applyBorder="1" applyAlignment="1">
      <alignment horizontal="left" vertical="top" wrapText="1"/>
    </xf>
    <xf numFmtId="0" fontId="49" fillId="0" borderId="45" xfId="0" applyFont="1" applyBorder="1"/>
    <xf numFmtId="0" fontId="49" fillId="0" borderId="46" xfId="0" applyFont="1" applyBorder="1"/>
    <xf numFmtId="0" fontId="2" fillId="2" borderId="0" xfId="0" applyFont="1" applyFill="1" applyAlignment="1">
      <alignment horizontal="right"/>
    </xf>
    <xf numFmtId="165" fontId="2" fillId="3" borderId="0" xfId="0" applyNumberFormat="1" applyFont="1" applyFill="1" applyAlignment="1">
      <alignment horizontal="center" vertical="center"/>
    </xf>
    <xf numFmtId="0" fontId="25" fillId="2" borderId="0" xfId="0" applyFont="1" applyFill="1" applyAlignment="1">
      <alignment horizontal="right" vertical="center"/>
    </xf>
    <xf numFmtId="0" fontId="25" fillId="2" borderId="0" xfId="0" applyFont="1" applyFill="1" applyAlignment="1">
      <alignment horizontal="right"/>
    </xf>
    <xf numFmtId="0" fontId="0" fillId="2" borderId="0" xfId="0" applyFill="1" applyAlignment="1">
      <alignment horizontal="right"/>
    </xf>
    <xf numFmtId="0" fontId="20" fillId="2" borderId="0" xfId="0" applyFont="1" applyFill="1" applyAlignment="1">
      <alignment horizontal="left"/>
    </xf>
    <xf numFmtId="0" fontId="73" fillId="2" borderId="0" xfId="0" applyFont="1" applyFill="1" applyAlignment="1">
      <alignment horizontal="right"/>
    </xf>
    <xf numFmtId="0" fontId="15" fillId="2" borderId="11" xfId="0" applyFont="1" applyFill="1" applyBorder="1" applyAlignment="1">
      <alignment horizontal="left" vertical="center" wrapText="1"/>
    </xf>
    <xf numFmtId="0" fontId="15" fillId="2" borderId="0" xfId="0" applyFont="1" applyFill="1" applyAlignment="1">
      <alignment horizontal="left" vertical="center" wrapText="1"/>
    </xf>
    <xf numFmtId="0" fontId="66" fillId="5" borderId="20" xfId="0" applyFont="1" applyFill="1" applyBorder="1" applyAlignment="1">
      <alignment horizontal="center" vertical="top"/>
    </xf>
    <xf numFmtId="0" fontId="51" fillId="0" borderId="21" xfId="0" applyFont="1" applyBorder="1" applyAlignment="1">
      <alignment horizontal="center" vertical="top"/>
    </xf>
    <xf numFmtId="0" fontId="51" fillId="0" borderId="22" xfId="0" applyFont="1" applyBorder="1" applyAlignment="1">
      <alignment horizontal="center" vertical="top"/>
    </xf>
    <xf numFmtId="0" fontId="40" fillId="2" borderId="0" xfId="0" applyFont="1" applyFill="1" applyAlignment="1">
      <alignment horizontal="left" vertical="center"/>
    </xf>
    <xf numFmtId="0" fontId="2" fillId="2" borderId="0" xfId="0" applyFont="1" applyFill="1" applyAlignment="1">
      <alignment horizontal="center"/>
    </xf>
    <xf numFmtId="0" fontId="0" fillId="2" borderId="0" xfId="0" applyFill="1" applyAlignment="1">
      <alignment horizontal="center"/>
    </xf>
    <xf numFmtId="0" fontId="24" fillId="0" borderId="20" xfId="0" applyFont="1" applyBorder="1" applyAlignment="1">
      <alignment horizontal="center" vertical="center"/>
    </xf>
    <xf numFmtId="0" fontId="24" fillId="0" borderId="21" xfId="0" applyFont="1" applyBorder="1" applyAlignment="1">
      <alignment horizontal="center" vertical="center"/>
    </xf>
    <xf numFmtId="0" fontId="24" fillId="0" borderId="22" xfId="0" applyFont="1" applyBorder="1" applyAlignment="1">
      <alignment horizontal="center" vertical="center"/>
    </xf>
    <xf numFmtId="0" fontId="53" fillId="0" borderId="23" xfId="0" applyFont="1" applyBorder="1" applyAlignment="1">
      <alignment horizontal="left" vertical="top" wrapText="1"/>
    </xf>
    <xf numFmtId="0" fontId="0" fillId="0" borderId="23" xfId="0" applyBorder="1" applyAlignment="1">
      <alignment horizontal="left"/>
    </xf>
    <xf numFmtId="0" fontId="0" fillId="0" borderId="28" xfId="0" applyBorder="1" applyAlignment="1">
      <alignment horizontal="left"/>
    </xf>
    <xf numFmtId="0" fontId="32" fillId="0" borderId="38" xfId="0" quotePrefix="1" applyFont="1" applyBorder="1" applyAlignment="1">
      <alignment horizontal="left" vertical="top" wrapText="1"/>
    </xf>
    <xf numFmtId="0" fontId="32" fillId="0" borderId="4" xfId="0" quotePrefix="1" applyFont="1" applyBorder="1" applyAlignment="1">
      <alignment horizontal="left" vertical="top" wrapText="1"/>
    </xf>
    <xf numFmtId="0" fontId="32" fillId="0" borderId="58" xfId="0" quotePrefix="1" applyFont="1" applyBorder="1" applyAlignment="1">
      <alignment horizontal="left" vertical="top" wrapText="1"/>
    </xf>
    <xf numFmtId="0" fontId="32" fillId="0" borderId="35" xfId="0" quotePrefix="1" applyFont="1" applyBorder="1" applyAlignment="1">
      <alignment horizontal="left" vertical="top" wrapText="1"/>
    </xf>
    <xf numFmtId="0" fontId="32" fillId="0" borderId="36" xfId="0" quotePrefix="1" applyFont="1" applyBorder="1" applyAlignment="1">
      <alignment horizontal="left" vertical="top" wrapText="1"/>
    </xf>
    <xf numFmtId="0" fontId="32" fillId="0" borderId="47" xfId="0" quotePrefix="1" applyFont="1" applyBorder="1" applyAlignment="1">
      <alignment horizontal="left" vertical="top" wrapText="1"/>
    </xf>
    <xf numFmtId="0" fontId="53" fillId="0" borderId="16" xfId="0" applyFont="1" applyBorder="1" applyAlignment="1">
      <alignment horizontal="left" vertical="top" wrapText="1"/>
    </xf>
    <xf numFmtId="0" fontId="53" fillId="0" borderId="17" xfId="0" applyFont="1" applyBorder="1" applyAlignment="1">
      <alignment horizontal="left" vertical="top" wrapText="1"/>
    </xf>
    <xf numFmtId="0" fontId="53" fillId="0" borderId="48" xfId="0" applyFont="1" applyBorder="1" applyAlignment="1">
      <alignment horizontal="left" vertical="top" wrapText="1"/>
    </xf>
    <xf numFmtId="0" fontId="2" fillId="0" borderId="35" xfId="0" applyFont="1" applyBorder="1" applyAlignment="1">
      <alignment horizontal="center" vertical="center" wrapText="1"/>
    </xf>
    <xf numFmtId="0" fontId="2" fillId="0" borderId="47" xfId="0" applyFont="1" applyBorder="1" applyAlignment="1">
      <alignment horizontal="center" vertical="center" wrapText="1"/>
    </xf>
    <xf numFmtId="0" fontId="51" fillId="0" borderId="8" xfId="0" applyFont="1" applyBorder="1" applyAlignment="1">
      <alignment horizontal="center" wrapText="1"/>
    </xf>
    <xf numFmtId="0" fontId="51" fillId="0" borderId="0" xfId="0" applyFont="1" applyAlignment="1">
      <alignment horizontal="center" wrapText="1"/>
    </xf>
    <xf numFmtId="0" fontId="66" fillId="5" borderId="21" xfId="0" applyFont="1" applyFill="1" applyBorder="1" applyAlignment="1">
      <alignment horizontal="center" vertical="top"/>
    </xf>
    <xf numFmtId="0" fontId="74" fillId="9" borderId="26" xfId="0" applyFont="1" applyFill="1" applyBorder="1" applyAlignment="1">
      <alignment horizontal="left" vertical="top"/>
    </xf>
    <xf numFmtId="0" fontId="74" fillId="9" borderId="41" xfId="0" applyFont="1" applyFill="1" applyBorder="1" applyAlignment="1">
      <alignment horizontal="left" vertical="top"/>
    </xf>
    <xf numFmtId="0" fontId="74" fillId="9" borderId="27" xfId="0" applyFont="1" applyFill="1" applyBorder="1" applyAlignment="1">
      <alignment horizontal="left" vertical="top"/>
    </xf>
    <xf numFmtId="49" fontId="75" fillId="9" borderId="42" xfId="0" applyNumberFormat="1" applyFont="1" applyFill="1" applyBorder="1" applyAlignment="1">
      <alignment horizontal="left" vertical="center" wrapText="1"/>
    </xf>
    <xf numFmtId="49" fontId="75" fillId="9" borderId="1" xfId="0" applyNumberFormat="1" applyFont="1" applyFill="1" applyBorder="1" applyAlignment="1">
      <alignment horizontal="left" vertical="center" wrapText="1"/>
    </xf>
    <xf numFmtId="49" fontId="75" fillId="9" borderId="43" xfId="0" applyNumberFormat="1" applyFont="1" applyFill="1" applyBorder="1" applyAlignment="1">
      <alignment horizontal="left" vertical="center" wrapText="1"/>
    </xf>
    <xf numFmtId="0" fontId="0" fillId="4" borderId="0" xfId="0" applyFill="1" applyAlignment="1">
      <alignment horizontal="center" vertical="top"/>
    </xf>
    <xf numFmtId="0" fontId="69" fillId="0" borderId="62" xfId="0" applyFont="1" applyBorder="1" applyAlignment="1">
      <alignment horizontal="center" vertical="top" wrapText="1"/>
    </xf>
    <xf numFmtId="0" fontId="69" fillId="0" borderId="36" xfId="0" applyFont="1" applyBorder="1" applyAlignment="1">
      <alignment horizontal="center" vertical="top" wrapText="1"/>
    </xf>
    <xf numFmtId="0" fontId="69" fillId="0" borderId="37" xfId="0" applyFont="1" applyBorder="1" applyAlignment="1">
      <alignment horizontal="center" vertical="top" wrapText="1"/>
    </xf>
    <xf numFmtId="0" fontId="69" fillId="0" borderId="62" xfId="0" quotePrefix="1" applyFont="1" applyBorder="1" applyAlignment="1">
      <alignment horizontal="center" vertical="center" wrapText="1"/>
    </xf>
    <xf numFmtId="0" fontId="69" fillId="0" borderId="36" xfId="0" quotePrefix="1" applyFont="1" applyBorder="1" applyAlignment="1">
      <alignment horizontal="center" vertical="center" wrapText="1"/>
    </xf>
    <xf numFmtId="0" fontId="69" fillId="0" borderId="47" xfId="0" quotePrefix="1" applyFont="1" applyBorder="1" applyAlignment="1">
      <alignment horizontal="center" vertical="center" wrapText="1"/>
    </xf>
    <xf numFmtId="0" fontId="67" fillId="0" borderId="8" xfId="0" applyFont="1" applyBorder="1" applyAlignment="1">
      <alignment horizontal="center" vertical="top" wrapText="1"/>
    </xf>
    <xf numFmtId="0" fontId="67" fillId="0" borderId="0" xfId="0" applyFont="1" applyAlignment="1">
      <alignment horizontal="center" vertical="top" wrapText="1"/>
    </xf>
    <xf numFmtId="0" fontId="54" fillId="0" borderId="56" xfId="0" applyFont="1" applyBorder="1" applyAlignment="1">
      <alignment horizontal="left" vertical="top" wrapText="1"/>
    </xf>
    <xf numFmtId="0" fontId="54" fillId="0" borderId="4" xfId="0" applyFont="1" applyBorder="1" applyAlignment="1">
      <alignment horizontal="left" vertical="top" wrapText="1"/>
    </xf>
    <xf numFmtId="0" fontId="54" fillId="0" borderId="58" xfId="0" applyFont="1" applyBorder="1" applyAlignment="1">
      <alignment horizontal="left" vertical="top" wrapText="1"/>
    </xf>
    <xf numFmtId="0" fontId="54" fillId="0" borderId="56" xfId="0" applyFont="1" applyBorder="1" applyAlignment="1">
      <alignment vertical="top" wrapText="1"/>
    </xf>
    <xf numFmtId="0" fontId="54" fillId="0" borderId="4" xfId="0" applyFont="1" applyBorder="1" applyAlignment="1">
      <alignment vertical="top" wrapText="1"/>
    </xf>
    <xf numFmtId="0" fontId="54" fillId="0" borderId="39" xfId="0" applyFont="1" applyBorder="1" applyAlignment="1">
      <alignment vertical="top" wrapText="1"/>
    </xf>
    <xf numFmtId="0" fontId="2" fillId="0" borderId="21" xfId="0" applyFont="1" applyBorder="1" applyAlignment="1">
      <alignment horizontal="center" vertical="center" wrapText="1"/>
    </xf>
    <xf numFmtId="0" fontId="67" fillId="2" borderId="0" xfId="0" applyFont="1" applyFill="1" applyAlignment="1">
      <alignment horizontal="center" vertical="top" wrapText="1"/>
    </xf>
    <xf numFmtId="0" fontId="32" fillId="0" borderId="65" xfId="0" applyFont="1" applyBorder="1" applyAlignment="1">
      <alignment horizontal="left" vertical="top" wrapText="1"/>
    </xf>
    <xf numFmtId="0" fontId="32" fillId="0" borderId="17" xfId="0" applyFont="1" applyBorder="1" applyAlignment="1">
      <alignment horizontal="left" vertical="top" wrapText="1"/>
    </xf>
    <xf numFmtId="0" fontId="32" fillId="0" borderId="48" xfId="0" applyFont="1" applyBorder="1" applyAlignment="1">
      <alignment horizontal="left" vertical="top" wrapText="1"/>
    </xf>
    <xf numFmtId="0" fontId="32" fillId="0" borderId="29" xfId="0" quotePrefix="1" applyFont="1" applyBorder="1" applyAlignment="1">
      <alignment horizontal="center" vertical="center" wrapText="1"/>
    </xf>
    <xf numFmtId="0" fontId="32" fillId="0" borderId="52" xfId="0" quotePrefix="1" applyFont="1" applyBorder="1" applyAlignment="1">
      <alignment horizontal="center" vertical="center" wrapText="1"/>
    </xf>
    <xf numFmtId="0" fontId="22" fillId="0" borderId="0" xfId="0" applyFont="1" applyAlignment="1">
      <alignment horizontal="center" vertical="center" wrapText="1"/>
    </xf>
    <xf numFmtId="0" fontId="2" fillId="0" borderId="0" xfId="0" applyFont="1" applyAlignment="1">
      <alignment horizontal="right"/>
    </xf>
    <xf numFmtId="0" fontId="5" fillId="0" borderId="16" xfId="0" applyFont="1" applyBorder="1" applyAlignment="1">
      <alignment horizontal="left" vertical="top" wrapText="1"/>
    </xf>
    <xf numFmtId="0" fontId="5" fillId="0" borderId="17" xfId="0" applyFont="1" applyBorder="1" applyAlignment="1">
      <alignment horizontal="left" vertical="top" wrapText="1"/>
    </xf>
    <xf numFmtId="0" fontId="5" fillId="0" borderId="40" xfId="0" applyFont="1" applyBorder="1" applyAlignment="1">
      <alignment horizontal="left" vertical="top" wrapText="1"/>
    </xf>
    <xf numFmtId="0" fontId="5" fillId="0" borderId="20" xfId="0" applyFont="1" applyBorder="1" applyAlignment="1">
      <alignment horizontal="left" vertical="top" wrapText="1"/>
    </xf>
    <xf numFmtId="0" fontId="5" fillId="0" borderId="21" xfId="0" applyFont="1" applyBorder="1" applyAlignment="1">
      <alignment horizontal="left" vertical="top" wrapText="1"/>
    </xf>
    <xf numFmtId="0" fontId="5" fillId="0" borderId="22" xfId="0" applyFont="1" applyBorder="1" applyAlignment="1">
      <alignment horizontal="left" vertical="top" wrapText="1"/>
    </xf>
    <xf numFmtId="0" fontId="65" fillId="8" borderId="35" xfId="0" applyFont="1" applyFill="1" applyBorder="1" applyAlignment="1">
      <alignment horizontal="center" vertical="top" wrapText="1"/>
    </xf>
    <xf numFmtId="0" fontId="65" fillId="8" borderId="36" xfId="0" applyFont="1" applyFill="1" applyBorder="1" applyAlignment="1">
      <alignment horizontal="center" vertical="top" wrapText="1"/>
    </xf>
    <xf numFmtId="0" fontId="65" fillId="8" borderId="37" xfId="0" applyFont="1" applyFill="1" applyBorder="1" applyAlignment="1">
      <alignment horizontal="center" vertical="top" wrapText="1"/>
    </xf>
    <xf numFmtId="0" fontId="32" fillId="2" borderId="63" xfId="0" quotePrefix="1" applyFont="1" applyFill="1" applyBorder="1" applyAlignment="1">
      <alignment horizontal="left" vertical="top" wrapText="1"/>
    </xf>
    <xf numFmtId="0" fontId="32" fillId="2" borderId="17" xfId="0" applyFont="1" applyFill="1" applyBorder="1" applyAlignment="1">
      <alignment horizontal="left" vertical="top" wrapText="1"/>
    </xf>
    <xf numFmtId="0" fontId="15" fillId="0" borderId="0" xfId="0" applyFont="1" applyAlignment="1">
      <alignment horizontal="right"/>
    </xf>
    <xf numFmtId="0" fontId="32" fillId="0" borderId="65" xfId="0" quotePrefix="1" applyFont="1" applyBorder="1" applyAlignment="1">
      <alignment horizontal="left" vertical="top" wrapText="1"/>
    </xf>
    <xf numFmtId="0" fontId="32" fillId="0" borderId="17" xfId="0" quotePrefix="1" applyFont="1" applyBorder="1" applyAlignment="1">
      <alignment horizontal="left" vertical="top" wrapText="1"/>
    </xf>
    <xf numFmtId="0" fontId="32" fillId="0" borderId="48" xfId="0" quotePrefix="1" applyFont="1" applyBorder="1" applyAlignment="1">
      <alignment horizontal="left" vertical="top" wrapText="1"/>
    </xf>
    <xf numFmtId="0" fontId="32" fillId="0" borderId="56" xfId="0" applyFont="1" applyBorder="1" applyAlignment="1">
      <alignment horizontal="left" vertical="top" wrapText="1"/>
    </xf>
    <xf numFmtId="0" fontId="32" fillId="0" borderId="56" xfId="0" quotePrefix="1" applyFont="1" applyBorder="1" applyAlignment="1">
      <alignment horizontal="left" vertical="top" wrapText="1"/>
    </xf>
    <xf numFmtId="0" fontId="25" fillId="2" borderId="0" xfId="0" applyFont="1" applyFill="1" applyAlignment="1">
      <alignment horizontal="right" wrapText="1"/>
    </xf>
    <xf numFmtId="0" fontId="71" fillId="2" borderId="0" xfId="0" applyFont="1" applyFill="1" applyAlignment="1">
      <alignment horizontal="right"/>
    </xf>
    <xf numFmtId="0" fontId="2" fillId="0" borderId="25" xfId="0" applyFont="1" applyBorder="1" applyAlignment="1">
      <alignment horizontal="left" vertical="center" wrapText="1"/>
    </xf>
    <xf numFmtId="0" fontId="2" fillId="0" borderId="21" xfId="0" applyFont="1" applyBorder="1" applyAlignment="1">
      <alignment horizontal="left" vertical="center" wrapText="1"/>
    </xf>
    <xf numFmtId="0" fontId="2" fillId="0" borderId="22" xfId="0" applyFont="1" applyBorder="1" applyAlignment="1">
      <alignment horizontal="left" vertical="center" wrapText="1"/>
    </xf>
    <xf numFmtId="0" fontId="2" fillId="0" borderId="16" xfId="0" applyFont="1" applyBorder="1" applyAlignment="1">
      <alignment horizontal="center" vertical="center" wrapText="1"/>
    </xf>
    <xf numFmtId="0" fontId="2" fillId="0" borderId="48" xfId="0" applyFont="1" applyBorder="1" applyAlignment="1">
      <alignment horizontal="center" vertical="center" wrapText="1"/>
    </xf>
    <xf numFmtId="0" fontId="22" fillId="0" borderId="21" xfId="0" applyFont="1" applyBorder="1" applyAlignment="1">
      <alignment horizontal="center" vertical="center" wrapText="1"/>
    </xf>
    <xf numFmtId="0" fontId="0" fillId="0" borderId="0" xfId="0" applyAlignment="1">
      <alignment horizontal="center" vertical="top"/>
    </xf>
    <xf numFmtId="0" fontId="24" fillId="0" borderId="1" xfId="9" applyFont="1" applyBorder="1" applyAlignment="1">
      <alignment horizontal="center" vertical="center" wrapText="1"/>
    </xf>
    <xf numFmtId="0" fontId="24" fillId="0" borderId="1" xfId="13" applyFont="1" applyBorder="1" applyAlignment="1">
      <alignment horizontal="center" vertical="center" wrapText="1"/>
    </xf>
    <xf numFmtId="0" fontId="42" fillId="2" borderId="8" xfId="0" applyFont="1" applyFill="1" applyBorder="1" applyAlignment="1">
      <alignment horizontal="left" vertical="center" wrapText="1"/>
    </xf>
    <xf numFmtId="0" fontId="55" fillId="2" borderId="9" xfId="0" applyFont="1" applyFill="1" applyBorder="1" applyAlignment="1">
      <alignment vertical="top" wrapText="1"/>
    </xf>
    <xf numFmtId="0" fontId="29" fillId="2" borderId="8" xfId="0" applyFont="1" applyFill="1" applyBorder="1" applyAlignment="1">
      <alignment horizontal="justify" vertical="center" wrapText="1"/>
    </xf>
    <xf numFmtId="0" fontId="50" fillId="2" borderId="8" xfId="0" applyFont="1" applyFill="1" applyBorder="1" applyAlignment="1">
      <alignment horizontal="justify" vertical="center" wrapText="1"/>
    </xf>
    <xf numFmtId="0" fontId="29" fillId="2" borderId="0" xfId="0" applyFont="1" applyFill="1" applyAlignment="1">
      <alignment horizontal="left" vertical="center" wrapText="1"/>
    </xf>
    <xf numFmtId="0" fontId="42" fillId="0" borderId="50" xfId="0" applyFont="1" applyBorder="1" applyAlignment="1">
      <alignment horizontal="justify" vertical="center" wrapText="1"/>
    </xf>
    <xf numFmtId="0" fontId="42" fillId="0" borderId="51" xfId="0" applyFont="1" applyBorder="1" applyAlignment="1">
      <alignment horizontal="justify" vertical="center" wrapText="1"/>
    </xf>
    <xf numFmtId="0" fontId="56" fillId="2" borderId="8" xfId="0" applyFont="1" applyFill="1" applyBorder="1" applyAlignment="1">
      <alignment horizontal="left" vertical="center" wrapText="1"/>
    </xf>
    <xf numFmtId="0" fontId="56" fillId="2" borderId="9" xfId="0" applyFont="1" applyFill="1" applyBorder="1" applyAlignment="1">
      <alignment horizontal="left" vertical="center" wrapText="1"/>
    </xf>
    <xf numFmtId="0" fontId="18" fillId="0" borderId="0" xfId="3" applyFont="1" applyAlignment="1">
      <alignment horizontal="left" wrapText="1"/>
    </xf>
  </cellXfs>
  <cellStyles count="16">
    <cellStyle name="Hyperlink" xfId="1" builtinId="8"/>
    <cellStyle name="Hyperlink 2" xfId="7" xr:uid="{04E31431-161A-47AD-BE62-7A495A5DBF64}"/>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Standard 2" xfId="2" xr:uid="{00000000-0005-0000-0000-000002000000}"/>
    <cellStyle name="Standard 2 2" xfId="9" xr:uid="{FE856201-0F3F-40E3-8051-3A49A8CB904B}"/>
    <cellStyle name="Standard 2 2 2" xfId="11" xr:uid="{5F627EBF-9243-443D-A43E-55E3A234C129}"/>
    <cellStyle name="Standard 2 4" xfId="14" xr:uid="{DA5D2EA3-BFFE-4F7A-83D7-630D205072F6}"/>
    <cellStyle name="Standard 3" xfId="3" xr:uid="{00000000-0005-0000-0000-000003000000}"/>
    <cellStyle name="Standard 3 2" xfId="10" xr:uid="{9F821CAC-4997-4170-B3CA-39F2FBD9128D}"/>
    <cellStyle name="Standard 3 3" xfId="13" xr:uid="{B27A099F-0BCB-491C-9F11-6BADC5E39E64}"/>
    <cellStyle name="Звичайний 2" xfId="12" xr:uid="{0EA87B5A-A943-447C-A39C-01E1BD273D58}"/>
    <cellStyle name="Обычный 2" xfId="8" xr:uid="{886F89A3-F666-4433-82EB-3571782F5458}"/>
  </cellStyles>
  <dxfs count="6">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externalLink" Target="externalLinks/externalLink2.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81643</xdr:colOff>
      <xdr:row>3</xdr:row>
      <xdr:rowOff>9075</xdr:rowOff>
    </xdr:from>
    <xdr:to>
      <xdr:col>6</xdr:col>
      <xdr:colOff>884767</xdr:colOff>
      <xdr:row>3</xdr:row>
      <xdr:rowOff>874059</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5914572" y="290289"/>
          <a:ext cx="803124" cy="870854"/>
        </a:xfrm>
        <a:prstGeom prst="rect">
          <a:avLst/>
        </a:prstGeom>
      </xdr:spPr>
    </xdr:pic>
    <xdr:clientData/>
  </xdr:twoCellAnchor>
  <xdr:oneCellAnchor>
    <xdr:from>
      <xdr:col>13</xdr:col>
      <xdr:colOff>81643</xdr:colOff>
      <xdr:row>3</xdr:row>
      <xdr:rowOff>9075</xdr:rowOff>
    </xdr:from>
    <xdr:ext cx="803124" cy="864050"/>
    <xdr:pic>
      <xdr:nvPicPr>
        <xdr:cNvPr id="6" name="Grafik 2">
          <a:extLst>
            <a:ext uri="{FF2B5EF4-FFF2-40B4-BE49-F238E27FC236}">
              <a16:creationId xmlns:a16="http://schemas.microsoft.com/office/drawing/2014/main" id="{679EF03E-582A-4822-80DE-02AC54DF0AB3}"/>
            </a:ext>
          </a:extLst>
        </xdr:cNvPr>
        <xdr:cNvPicPr>
          <a:picLocks noChangeAspect="1"/>
        </xdr:cNvPicPr>
      </xdr:nvPicPr>
      <xdr:blipFill>
        <a:blip xmlns:r="http://schemas.openxmlformats.org/officeDocument/2006/relationships" r:embed="rId1"/>
        <a:stretch>
          <a:fillRect/>
        </a:stretch>
      </xdr:blipFill>
      <xdr:spPr>
        <a:xfrm>
          <a:off x="5899831" y="286888"/>
          <a:ext cx="803124" cy="864050"/>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ienk_ole/Desktop/Award%20decision.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gizonline.sharepoint.com/sites/CountryOfficeGIZUA-BVertrge/Freigegebene%20Dokumente/B%20Vertr&#228;ge/23.1821.0/91182385%20Basalt%20wool/01%20Request/23.1821.0-002.00_CHE_HPP_basalt%20wool.xlsx" TargetMode="External"/><Relationship Id="rId1" Type="http://schemas.openxmlformats.org/officeDocument/2006/relationships/externalLinkPath" Target="/sites/CountryOfficeGIZUA-BVertrge/Freigegebene%20Dokumente/B%20Vertr&#228;ge/23.1821.0/91182385%20Basalt%20wool/01%20Request/23.1821.0-002.00_CHE_HPP_basalt%20woo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ites/CountryOfficeGIZUA-BVertrge/Freigegebene%20Dokumente/B%20Vertr&#228;ge/18.2197.4/91169583%20portable%20power%20stations/01.%20Request/02.2%20Request%20for%20Goods%20Power%20Station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quest for material, equipment"/>
      <sheetName val="Specification"/>
      <sheetName val="Delivery Plan"/>
      <sheetName val="Additional informing"/>
      <sheetName val="Short list"/>
      <sheetName val="General conditions"/>
      <sheetName val="Dropdown menu"/>
    </sheetNames>
    <sheetDataSet>
      <sheetData sheetId="0"/>
      <sheetData sheetId="1">
        <row r="3">
          <cell r="B3" t="str">
            <v>1.1</v>
          </cell>
        </row>
      </sheetData>
      <sheetData sheetId="2"/>
      <sheetData sheetId="3"/>
      <sheetData sheetId="4"/>
      <sheetData sheetId="5"/>
      <sheetData sheetId="6">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procurement-ua@giz.de" TargetMode="External"/><Relationship Id="rId1" Type="http://schemas.openxmlformats.org/officeDocument/2006/relationships/hyperlink" Target="mailto:procurement-ua@giz.de"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https://filetransfer.giz.de/Start?1"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Q52"/>
  <sheetViews>
    <sheetView view="pageLayout" zoomScaleNormal="100" workbookViewId="0">
      <selection activeCell="D23" sqref="D23"/>
    </sheetView>
  </sheetViews>
  <sheetFormatPr defaultColWidth="11.42578125" defaultRowHeight="12.75" x14ac:dyDescent="0.2"/>
  <cols>
    <col min="1" max="1" width="6.42578125" style="1" customWidth="1"/>
    <col min="2" max="2" width="18.42578125" style="1" customWidth="1"/>
    <col min="3" max="3" width="10.5703125" style="1" customWidth="1"/>
    <col min="4" max="4" width="10.28515625" style="1" customWidth="1"/>
    <col min="5" max="5" width="10.42578125" style="1" customWidth="1"/>
    <col min="6" max="6" width="25.28515625" style="1" customWidth="1"/>
    <col min="7" max="7" width="20.140625" style="1" customWidth="1"/>
    <col min="8" max="8" width="6.42578125" style="1" customWidth="1"/>
    <col min="9" max="9" width="18.42578125" style="1" customWidth="1"/>
    <col min="10" max="10" width="10.5703125" style="1" customWidth="1"/>
    <col min="11" max="11" width="10.28515625" style="1" customWidth="1"/>
    <col min="12" max="12" width="10.42578125" style="1" customWidth="1"/>
    <col min="13" max="13" width="25.28515625" style="1" customWidth="1"/>
    <col min="14" max="14" width="19" style="1" customWidth="1"/>
    <col min="15" max="16" width="11.42578125" style="1"/>
    <col min="17" max="17" width="17.28515625" style="1" customWidth="1"/>
    <col min="18" max="16384" width="11.42578125" style="1"/>
  </cols>
  <sheetData>
    <row r="1" spans="1:15" ht="25.5" customHeight="1" x14ac:dyDescent="0.25">
      <c r="A1" s="217" t="s">
        <v>207</v>
      </c>
      <c r="B1" s="217"/>
      <c r="C1" s="217"/>
      <c r="D1" s="217"/>
      <c r="E1" s="217"/>
      <c r="F1" s="217"/>
      <c r="G1" s="217"/>
      <c r="H1" s="217" t="s">
        <v>208</v>
      </c>
      <c r="I1" s="217"/>
      <c r="J1" s="217"/>
      <c r="K1" s="217"/>
      <c r="L1" s="217"/>
      <c r="M1" s="217"/>
      <c r="N1" s="217"/>
    </row>
    <row r="2" spans="1:15" x14ac:dyDescent="0.2">
      <c r="A2" s="28" t="s">
        <v>0</v>
      </c>
      <c r="B2" s="26"/>
      <c r="C2" s="26"/>
      <c r="D2" s="26"/>
      <c r="E2" s="26"/>
      <c r="F2" s="26"/>
      <c r="G2" s="26"/>
      <c r="H2" s="26" t="s">
        <v>14</v>
      </c>
      <c r="I2" s="29"/>
      <c r="J2" s="29"/>
      <c r="K2" s="29"/>
      <c r="L2" s="29"/>
      <c r="M2" s="29"/>
      <c r="N2" s="29"/>
    </row>
    <row r="3" spans="1:15" ht="5.25" customHeight="1" x14ac:dyDescent="0.2">
      <c r="A3" s="28"/>
      <c r="B3" s="26"/>
      <c r="C3" s="26"/>
      <c r="D3" s="26"/>
      <c r="E3" s="26"/>
      <c r="F3" s="26"/>
      <c r="G3" s="26"/>
      <c r="H3" s="26"/>
      <c r="I3" s="29"/>
      <c r="J3" s="29"/>
      <c r="K3" s="29"/>
      <c r="L3" s="29"/>
      <c r="M3" s="29"/>
      <c r="N3" s="29"/>
    </row>
    <row r="4" spans="1:15" ht="77.25" customHeight="1" thickBot="1" x14ac:dyDescent="0.25">
      <c r="A4" s="218" t="s">
        <v>69</v>
      </c>
      <c r="B4" s="219"/>
      <c r="C4" s="219"/>
      <c r="D4" s="219"/>
      <c r="E4" s="219"/>
      <c r="F4" s="219"/>
      <c r="G4" s="26"/>
      <c r="H4" s="218" t="s">
        <v>72</v>
      </c>
      <c r="I4" s="219"/>
      <c r="J4" s="219"/>
      <c r="K4" s="219"/>
      <c r="L4" s="219"/>
      <c r="M4" s="219"/>
      <c r="N4" s="26"/>
    </row>
    <row r="5" spans="1:15" ht="15.75" thickBot="1" x14ac:dyDescent="0.3">
      <c r="A5" s="220" t="s">
        <v>120</v>
      </c>
      <c r="B5" s="221"/>
      <c r="C5" s="210">
        <v>91182385</v>
      </c>
      <c r="D5" s="211"/>
      <c r="E5" s="211"/>
      <c r="F5" s="211"/>
      <c r="G5" s="212"/>
      <c r="H5" s="208" t="s">
        <v>73</v>
      </c>
      <c r="I5" s="209"/>
      <c r="J5" s="210">
        <f>C5</f>
        <v>91182385</v>
      </c>
      <c r="K5" s="211"/>
      <c r="L5" s="211"/>
      <c r="M5" s="211"/>
      <c r="N5" s="212"/>
    </row>
    <row r="6" spans="1:15" ht="15.75" thickBot="1" x14ac:dyDescent="0.25">
      <c r="A6" s="213" t="s">
        <v>1</v>
      </c>
      <c r="B6" s="214"/>
      <c r="C6" s="215" t="s">
        <v>248</v>
      </c>
      <c r="D6" s="216"/>
      <c r="E6" s="216"/>
      <c r="F6" s="216"/>
      <c r="G6" s="214"/>
      <c r="H6" s="213" t="s">
        <v>74</v>
      </c>
      <c r="I6" s="214"/>
      <c r="J6" s="215" t="s">
        <v>247</v>
      </c>
      <c r="K6" s="216"/>
      <c r="L6" s="216"/>
      <c r="M6" s="216"/>
      <c r="N6" s="214"/>
    </row>
    <row r="7" spans="1:15" ht="13.5" thickBot="1" x14ac:dyDescent="0.25">
      <c r="A7" s="170" t="s">
        <v>68</v>
      </c>
      <c r="B7" s="171"/>
      <c r="C7" s="171"/>
      <c r="D7" s="171"/>
      <c r="E7" s="171"/>
      <c r="F7" s="171"/>
      <c r="G7" s="172"/>
      <c r="H7" s="170" t="s">
        <v>75</v>
      </c>
      <c r="I7" s="171"/>
      <c r="J7" s="171"/>
      <c r="K7" s="171"/>
      <c r="L7" s="171"/>
      <c r="M7" s="171"/>
      <c r="N7" s="172"/>
    </row>
    <row r="8" spans="1:15" ht="7.5" customHeight="1" thickBot="1" x14ac:dyDescent="0.25">
      <c r="A8" s="30"/>
      <c r="B8" s="30"/>
      <c r="C8" s="30"/>
      <c r="D8" s="30"/>
      <c r="E8" s="30"/>
      <c r="F8" s="30"/>
      <c r="G8" s="30"/>
      <c r="H8" s="30"/>
      <c r="I8" s="30"/>
      <c r="J8" s="30"/>
      <c r="K8" s="30"/>
      <c r="L8" s="30"/>
      <c r="M8" s="30"/>
      <c r="N8" s="30"/>
    </row>
    <row r="9" spans="1:15" x14ac:dyDescent="0.2">
      <c r="A9" s="173" t="s">
        <v>77</v>
      </c>
      <c r="B9" s="174"/>
      <c r="C9" s="174"/>
      <c r="D9" s="174"/>
      <c r="E9" s="174"/>
      <c r="F9" s="174"/>
      <c r="G9" s="175"/>
      <c r="H9" s="173" t="s">
        <v>78</v>
      </c>
      <c r="I9" s="174"/>
      <c r="J9" s="174"/>
      <c r="K9" s="174"/>
      <c r="L9" s="174"/>
      <c r="M9" s="174"/>
      <c r="N9" s="175"/>
    </row>
    <row r="10" spans="1:15" ht="15" x14ac:dyDescent="0.2">
      <c r="A10" s="204" t="s">
        <v>67</v>
      </c>
      <c r="B10" s="205"/>
      <c r="C10" s="205"/>
      <c r="D10" s="205"/>
      <c r="E10" s="27">
        <f>C5</f>
        <v>91182385</v>
      </c>
      <c r="F10" s="206" t="s">
        <v>66</v>
      </c>
      <c r="G10" s="207"/>
      <c r="H10" s="204" t="s">
        <v>76</v>
      </c>
      <c r="I10" s="205"/>
      <c r="J10" s="205"/>
      <c r="K10" s="205"/>
      <c r="L10" s="27">
        <f>J5</f>
        <v>91182385</v>
      </c>
      <c r="M10" s="206" t="s">
        <v>66</v>
      </c>
      <c r="N10" s="207"/>
    </row>
    <row r="11" spans="1:15" ht="41.25" customHeight="1" thickBot="1" x14ac:dyDescent="0.25">
      <c r="A11" s="201" t="s">
        <v>197</v>
      </c>
      <c r="B11" s="202"/>
      <c r="C11" s="202"/>
      <c r="D11" s="202"/>
      <c r="E11" s="202"/>
      <c r="F11" s="202"/>
      <c r="G11" s="203"/>
      <c r="H11" s="201" t="s">
        <v>198</v>
      </c>
      <c r="I11" s="202"/>
      <c r="J11" s="202"/>
      <c r="K11" s="202"/>
      <c r="L11" s="202"/>
      <c r="M11" s="202"/>
      <c r="N11" s="203"/>
    </row>
    <row r="12" spans="1:15" ht="8.1" customHeight="1" thickBot="1" x14ac:dyDescent="0.25">
      <c r="A12" s="30"/>
      <c r="B12" s="30"/>
      <c r="C12" s="30"/>
      <c r="D12" s="30"/>
      <c r="E12" s="30"/>
      <c r="F12" s="30"/>
      <c r="G12" s="30"/>
      <c r="H12" s="30"/>
      <c r="I12" s="30"/>
      <c r="J12" s="30"/>
      <c r="K12" s="30"/>
      <c r="L12" s="30"/>
      <c r="M12" s="30"/>
      <c r="N12" s="30"/>
    </row>
    <row r="13" spans="1:15" ht="41.1" customHeight="1" thickBot="1" x14ac:dyDescent="0.25">
      <c r="A13" s="176" t="s">
        <v>209</v>
      </c>
      <c r="B13" s="177"/>
      <c r="C13" s="177"/>
      <c r="D13" s="177"/>
      <c r="E13" s="177"/>
      <c r="F13" s="177"/>
      <c r="G13" s="178"/>
      <c r="H13" s="176" t="s">
        <v>79</v>
      </c>
      <c r="I13" s="177"/>
      <c r="J13" s="177"/>
      <c r="K13" s="177"/>
      <c r="L13" s="177"/>
      <c r="M13" s="177"/>
      <c r="N13" s="178"/>
      <c r="O13" s="61"/>
    </row>
    <row r="14" spans="1:15" ht="8.1" customHeight="1" thickBot="1" x14ac:dyDescent="0.25">
      <c r="A14" s="29"/>
      <c r="B14" s="29"/>
      <c r="C14" s="29"/>
      <c r="D14" s="29"/>
      <c r="E14" s="29"/>
      <c r="F14" s="29"/>
      <c r="G14" s="29"/>
      <c r="H14" s="29"/>
      <c r="I14" s="29"/>
      <c r="J14" s="29"/>
      <c r="K14" s="29"/>
      <c r="L14" s="29"/>
      <c r="M14" s="29"/>
      <c r="N14" s="29"/>
    </row>
    <row r="15" spans="1:15" x14ac:dyDescent="0.2">
      <c r="A15" s="31" t="s">
        <v>2</v>
      </c>
      <c r="B15" s="32"/>
      <c r="C15" s="32"/>
      <c r="D15" s="32"/>
      <c r="E15" s="32"/>
      <c r="F15" s="32"/>
      <c r="G15" s="33"/>
      <c r="H15" s="31" t="s">
        <v>80</v>
      </c>
      <c r="I15" s="32"/>
      <c r="J15" s="32"/>
      <c r="K15" s="32"/>
      <c r="L15" s="32"/>
      <c r="M15" s="32"/>
      <c r="N15" s="33"/>
    </row>
    <row r="16" spans="1:15" x14ac:dyDescent="0.2">
      <c r="A16" s="179" t="s">
        <v>3</v>
      </c>
      <c r="B16" s="180"/>
      <c r="C16" s="180"/>
      <c r="D16" s="180"/>
      <c r="E16" s="180"/>
      <c r="F16" s="180"/>
      <c r="G16" s="181"/>
      <c r="H16" s="222" t="s">
        <v>81</v>
      </c>
      <c r="I16" s="180"/>
      <c r="J16" s="180"/>
      <c r="K16" s="180"/>
      <c r="L16" s="180"/>
      <c r="M16" s="180"/>
      <c r="N16" s="181"/>
    </row>
    <row r="17" spans="1:17" ht="15" x14ac:dyDescent="0.25">
      <c r="A17" s="199" t="s">
        <v>4</v>
      </c>
      <c r="B17" s="168"/>
      <c r="C17" s="168"/>
      <c r="D17" s="168"/>
      <c r="E17" s="200"/>
      <c r="F17" s="78" t="s">
        <v>5</v>
      </c>
      <c r="G17" s="34"/>
      <c r="H17" s="199" t="s">
        <v>15</v>
      </c>
      <c r="I17" s="168"/>
      <c r="J17" s="168"/>
      <c r="K17" s="168"/>
      <c r="L17" s="200"/>
      <c r="M17" s="78" t="s">
        <v>5</v>
      </c>
      <c r="N17" s="34"/>
    </row>
    <row r="18" spans="1:17" x14ac:dyDescent="0.2">
      <c r="A18" s="194" t="s">
        <v>6</v>
      </c>
      <c r="B18" s="195"/>
      <c r="C18" s="135" t="s">
        <v>7</v>
      </c>
      <c r="D18" s="196" t="s">
        <v>8</v>
      </c>
      <c r="E18" s="197"/>
      <c r="F18" s="197"/>
      <c r="G18" s="198"/>
      <c r="H18" s="194" t="s">
        <v>82</v>
      </c>
      <c r="I18" s="195"/>
      <c r="J18" s="135" t="str">
        <f>C18</f>
        <v>3</v>
      </c>
      <c r="K18" s="196" t="s">
        <v>84</v>
      </c>
      <c r="L18" s="197"/>
      <c r="M18" s="197"/>
      <c r="N18" s="198"/>
    </row>
    <row r="19" spans="1:17" ht="13.5" thickBot="1" x14ac:dyDescent="0.25">
      <c r="A19" s="182" t="s">
        <v>9</v>
      </c>
      <c r="B19" s="183"/>
      <c r="C19" s="183"/>
      <c r="D19" s="183"/>
      <c r="E19" s="183"/>
      <c r="F19" s="183"/>
      <c r="G19" s="184"/>
      <c r="H19" s="182" t="s">
        <v>83</v>
      </c>
      <c r="I19" s="183"/>
      <c r="J19" s="183"/>
      <c r="K19" s="183"/>
      <c r="L19" s="183"/>
      <c r="M19" s="183"/>
      <c r="N19" s="184"/>
    </row>
    <row r="20" spans="1:17" ht="7.5" customHeight="1" thickBot="1" x14ac:dyDescent="0.25">
      <c r="A20" s="136"/>
      <c r="B20" s="136"/>
      <c r="C20" s="136"/>
      <c r="D20" s="136"/>
      <c r="E20" s="136"/>
      <c r="F20" s="136"/>
      <c r="G20" s="136"/>
      <c r="H20" s="136"/>
      <c r="I20" s="136"/>
      <c r="J20" s="136"/>
      <c r="K20" s="136"/>
      <c r="L20" s="136"/>
      <c r="M20" s="136"/>
      <c r="N20" s="136"/>
    </row>
    <row r="21" spans="1:17" x14ac:dyDescent="0.2">
      <c r="A21" s="185" t="s">
        <v>127</v>
      </c>
      <c r="B21" s="186"/>
      <c r="C21" s="186"/>
      <c r="D21" s="186"/>
      <c r="E21" s="186"/>
      <c r="F21" s="186"/>
      <c r="G21" s="187"/>
      <c r="H21" s="185" t="s">
        <v>16</v>
      </c>
      <c r="I21" s="186"/>
      <c r="J21" s="186"/>
      <c r="K21" s="186"/>
      <c r="L21" s="186"/>
      <c r="M21" s="186"/>
      <c r="N21" s="187"/>
    </row>
    <row r="22" spans="1:17" ht="13.5" thickBot="1" x14ac:dyDescent="0.25">
      <c r="A22" s="182" t="s">
        <v>10</v>
      </c>
      <c r="B22" s="183"/>
      <c r="C22" s="183"/>
      <c r="D22" s="137">
        <v>0.5</v>
      </c>
      <c r="E22" s="138" t="s">
        <v>11</v>
      </c>
      <c r="F22" s="139">
        <v>45523</v>
      </c>
      <c r="G22" s="140"/>
      <c r="H22" s="182" t="s">
        <v>159</v>
      </c>
      <c r="I22" s="183"/>
      <c r="J22" s="183"/>
      <c r="K22" s="137">
        <f>D22</f>
        <v>0.5</v>
      </c>
      <c r="L22" s="141" t="s">
        <v>85</v>
      </c>
      <c r="M22" s="139">
        <f>F22</f>
        <v>45523</v>
      </c>
      <c r="N22" s="140"/>
    </row>
    <row r="23" spans="1:17" ht="8.1" customHeight="1" thickBot="1" x14ac:dyDescent="0.25">
      <c r="A23" s="26"/>
      <c r="B23" s="26"/>
      <c r="C23" s="26"/>
      <c r="D23" s="26"/>
      <c r="E23" s="26"/>
      <c r="F23" s="26"/>
      <c r="G23" s="26"/>
      <c r="H23" s="26"/>
      <c r="I23" s="26"/>
      <c r="J23" s="26"/>
      <c r="K23" s="26"/>
      <c r="L23" s="26"/>
      <c r="M23" s="26"/>
      <c r="N23" s="26"/>
    </row>
    <row r="24" spans="1:17" ht="39" customHeight="1" thickBot="1" x14ac:dyDescent="0.25">
      <c r="A24" s="188" t="s">
        <v>210</v>
      </c>
      <c r="B24" s="189"/>
      <c r="C24" s="189"/>
      <c r="D24" s="189"/>
      <c r="E24" s="189"/>
      <c r="F24" s="189"/>
      <c r="G24" s="190"/>
      <c r="H24" s="188" t="s">
        <v>211</v>
      </c>
      <c r="I24" s="189"/>
      <c r="J24" s="189"/>
      <c r="K24" s="189"/>
      <c r="L24" s="189"/>
      <c r="M24" s="189"/>
      <c r="N24" s="190"/>
      <c r="O24" s="61"/>
    </row>
    <row r="25" spans="1:17" ht="26.25" customHeight="1" thickBot="1" x14ac:dyDescent="0.25">
      <c r="A25" s="26"/>
      <c r="B25" s="26"/>
      <c r="C25" s="26"/>
      <c r="D25" s="26"/>
      <c r="E25" s="26"/>
      <c r="F25" s="26"/>
      <c r="G25" s="26"/>
      <c r="H25" s="26"/>
      <c r="I25" s="26"/>
      <c r="J25" s="26"/>
      <c r="K25" s="26"/>
      <c r="L25" s="26"/>
      <c r="M25" s="26"/>
      <c r="N25" s="26"/>
      <c r="O25" s="165"/>
      <c r="P25" s="165"/>
      <c r="Q25" s="165"/>
    </row>
    <row r="26" spans="1:17" ht="15.75" customHeight="1" thickBot="1" x14ac:dyDescent="0.3">
      <c r="A26" s="191" t="s">
        <v>162</v>
      </c>
      <c r="B26" s="192"/>
      <c r="C26" s="192"/>
      <c r="D26" s="192"/>
      <c r="E26" s="193"/>
      <c r="F26" s="142">
        <f>F22+25</f>
        <v>45548</v>
      </c>
      <c r="G26" s="143"/>
      <c r="H26" s="191" t="s">
        <v>163</v>
      </c>
      <c r="I26" s="192"/>
      <c r="J26" s="192"/>
      <c r="K26" s="192"/>
      <c r="L26" s="193"/>
      <c r="M26" s="144">
        <f>F26</f>
        <v>45548</v>
      </c>
      <c r="N26" s="143"/>
      <c r="O26" s="165"/>
      <c r="P26" s="165"/>
      <c r="Q26" s="165"/>
    </row>
    <row r="27" spans="1:17" ht="38.65" customHeight="1" x14ac:dyDescent="0.2">
      <c r="A27" s="167" t="s">
        <v>153</v>
      </c>
      <c r="B27" s="167"/>
      <c r="C27" s="167"/>
      <c r="D27" s="167"/>
      <c r="E27" s="167"/>
      <c r="F27" s="167"/>
      <c r="G27" s="167"/>
      <c r="H27" s="167" t="s">
        <v>212</v>
      </c>
      <c r="I27" s="167"/>
      <c r="J27" s="167"/>
      <c r="K27" s="167"/>
      <c r="L27" s="167"/>
      <c r="M27" s="167"/>
      <c r="N27" s="167"/>
    </row>
    <row r="28" spans="1:17" ht="13.15" customHeight="1" thickBot="1" x14ac:dyDescent="0.25">
      <c r="A28" s="168" t="s">
        <v>213</v>
      </c>
      <c r="B28" s="168"/>
      <c r="C28" s="168"/>
      <c r="D28" s="168"/>
      <c r="E28" s="168"/>
      <c r="F28" s="168"/>
      <c r="G28" s="168"/>
      <c r="H28" s="168" t="s">
        <v>17</v>
      </c>
      <c r="I28" s="168"/>
      <c r="J28" s="168"/>
      <c r="K28" s="168"/>
      <c r="L28" s="168"/>
      <c r="M28" s="168"/>
      <c r="N28" s="168"/>
    </row>
    <row r="29" spans="1:17" s="6" customFormat="1" ht="9" customHeight="1" thickBot="1" x14ac:dyDescent="0.25">
      <c r="A29" s="169"/>
      <c r="B29" s="169"/>
      <c r="C29" s="169"/>
      <c r="D29" s="169"/>
      <c r="E29" s="169"/>
      <c r="F29" s="169"/>
      <c r="G29" s="169"/>
      <c r="H29" s="169"/>
      <c r="I29" s="169"/>
      <c r="J29" s="169"/>
      <c r="K29" s="169"/>
      <c r="L29" s="169"/>
      <c r="M29" s="169"/>
      <c r="N29" s="169"/>
      <c r="O29" s="166"/>
      <c r="P29" s="166"/>
      <c r="Q29" s="166"/>
    </row>
    <row r="30" spans="1:17" s="6" customFormat="1" ht="15.75" customHeight="1" thickBot="1" x14ac:dyDescent="0.25">
      <c r="A30" s="92" t="s">
        <v>125</v>
      </c>
      <c r="B30" s="93"/>
      <c r="C30" s="93"/>
      <c r="D30" s="93"/>
      <c r="E30" s="93"/>
      <c r="F30" s="93"/>
      <c r="G30" s="94"/>
      <c r="H30" s="95" t="s">
        <v>126</v>
      </c>
      <c r="I30" s="93"/>
      <c r="J30" s="93"/>
      <c r="K30" s="93"/>
      <c r="L30" s="93"/>
      <c r="M30" s="93"/>
      <c r="N30" s="94"/>
      <c r="O30" s="166"/>
      <c r="P30" s="166"/>
      <c r="Q30" s="166"/>
    </row>
    <row r="31" spans="1:17" ht="14.25" customHeight="1" x14ac:dyDescent="0.25">
      <c r="A31" s="26"/>
      <c r="B31" s="26"/>
      <c r="C31" s="26"/>
      <c r="D31" s="26"/>
      <c r="E31" s="35"/>
      <c r="F31" s="26"/>
      <c r="G31" s="26"/>
      <c r="H31" s="26"/>
      <c r="I31" s="26"/>
      <c r="J31" s="26"/>
      <c r="K31" s="26"/>
      <c r="L31" s="35"/>
      <c r="M31" s="26"/>
      <c r="N31" s="26"/>
    </row>
    <row r="32" spans="1:17" ht="13.15" customHeight="1" x14ac:dyDescent="0.2">
      <c r="A32" s="36" t="s">
        <v>12</v>
      </c>
      <c r="B32" s="26"/>
      <c r="C32" s="26"/>
      <c r="D32" s="26"/>
      <c r="E32" s="26"/>
      <c r="F32" s="26"/>
      <c r="G32" s="26"/>
      <c r="H32" s="36" t="s">
        <v>18</v>
      </c>
      <c r="I32" s="26"/>
      <c r="J32" s="26"/>
      <c r="K32" s="26"/>
      <c r="L32" s="26"/>
      <c r="M32" s="26"/>
      <c r="N32" s="26"/>
    </row>
    <row r="33" spans="1:14" ht="11.65" customHeight="1" x14ac:dyDescent="0.2">
      <c r="A33" s="36" t="s">
        <v>13</v>
      </c>
      <c r="B33" s="26"/>
      <c r="C33" s="26"/>
      <c r="D33" s="26"/>
      <c r="E33" s="26"/>
      <c r="F33" s="26"/>
      <c r="G33" s="26"/>
      <c r="H33" s="36" t="s">
        <v>19</v>
      </c>
      <c r="I33" s="26"/>
      <c r="J33" s="26"/>
      <c r="K33" s="26"/>
      <c r="L33" s="26"/>
      <c r="M33" s="26"/>
      <c r="N33" s="26"/>
    </row>
    <row r="34" spans="1:14" ht="15.75" customHeight="1" x14ac:dyDescent="0.2">
      <c r="A34" s="6"/>
      <c r="B34" s="6"/>
      <c r="C34" s="6"/>
      <c r="D34" s="6"/>
      <c r="E34" s="6"/>
      <c r="F34" s="6"/>
      <c r="G34" s="6"/>
    </row>
    <row r="42" spans="1:14" ht="6.75" customHeight="1" x14ac:dyDescent="0.2"/>
    <row r="48" spans="1:14" ht="26.25" customHeight="1" x14ac:dyDescent="0.2"/>
    <row r="51" ht="42.75" customHeight="1" x14ac:dyDescent="0.2"/>
    <row r="52" ht="17.25" customHeight="1" x14ac:dyDescent="0.2"/>
  </sheetData>
  <mergeCells count="50">
    <mergeCell ref="H17:L17"/>
    <mergeCell ref="H18:I18"/>
    <mergeCell ref="K18:N18"/>
    <mergeCell ref="H7:N7"/>
    <mergeCell ref="H9:N9"/>
    <mergeCell ref="H13:N13"/>
    <mergeCell ref="H16:N16"/>
    <mergeCell ref="H19:N19"/>
    <mergeCell ref="H21:N21"/>
    <mergeCell ref="H22:J22"/>
    <mergeCell ref="H24:N24"/>
    <mergeCell ref="H26:L26"/>
    <mergeCell ref="A1:G1"/>
    <mergeCell ref="H1:N1"/>
    <mergeCell ref="H4:M4"/>
    <mergeCell ref="A4:F4"/>
    <mergeCell ref="A6:B6"/>
    <mergeCell ref="C6:G6"/>
    <mergeCell ref="C5:G5"/>
    <mergeCell ref="A5:B5"/>
    <mergeCell ref="H10:K10"/>
    <mergeCell ref="M10:N10"/>
    <mergeCell ref="H11:N11"/>
    <mergeCell ref="H5:I5"/>
    <mergeCell ref="J5:N5"/>
    <mergeCell ref="H6:I6"/>
    <mergeCell ref="J6:N6"/>
    <mergeCell ref="A21:G21"/>
    <mergeCell ref="A22:C22"/>
    <mergeCell ref="A24:G24"/>
    <mergeCell ref="A26:E26"/>
    <mergeCell ref="A27:G27"/>
    <mergeCell ref="A7:G7"/>
    <mergeCell ref="A9:G9"/>
    <mergeCell ref="A13:G13"/>
    <mergeCell ref="A16:G16"/>
    <mergeCell ref="A19:G19"/>
    <mergeCell ref="A18:B18"/>
    <mergeCell ref="D18:G18"/>
    <mergeCell ref="A17:E17"/>
    <mergeCell ref="A11:G11"/>
    <mergeCell ref="A10:D10"/>
    <mergeCell ref="F10:G10"/>
    <mergeCell ref="O25:Q26"/>
    <mergeCell ref="O29:Q30"/>
    <mergeCell ref="H27:N27"/>
    <mergeCell ref="H28:N28"/>
    <mergeCell ref="A29:G29"/>
    <mergeCell ref="H29:N29"/>
    <mergeCell ref="A28:G28"/>
  </mergeCells>
  <hyperlinks>
    <hyperlink ref="F17" r:id="rId1" xr:uid="{00000000-0004-0000-0000-000009000000}"/>
    <hyperlink ref="M17" r:id="rId2" xr:uid="{06768059-2FF8-42E5-BFB5-BDC01D9CC0F0}"/>
  </hyperlinks>
  <pageMargins left="0.23622047244094491" right="0.23622047244094491" top="0.55118110236220474" bottom="0.55118110236220474" header="0.19685039370078741" footer="0.19685039370078741"/>
  <pageSetup fitToHeight="4" orientation="portrait" r:id="rId3"/>
  <ignoredErrors>
    <ignoredError sqref="C18" numberStoredAsText="1"/>
  </ignoredErrors>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2CA1D-A848-4C64-94D8-C0D29AC5A42A}">
  <dimension ref="A1:I64"/>
  <sheetViews>
    <sheetView view="pageLayout" topLeftCell="A29" zoomScale="70" zoomScaleNormal="100" zoomScalePageLayoutView="70" workbookViewId="0">
      <selection activeCell="A14" sqref="A14:D14"/>
    </sheetView>
  </sheetViews>
  <sheetFormatPr defaultColWidth="11.42578125" defaultRowHeight="12.75" x14ac:dyDescent="0.2"/>
  <cols>
    <col min="1" max="1" width="3.7109375" style="1" customWidth="1"/>
    <col min="2" max="2" width="12.42578125" style="1" customWidth="1"/>
    <col min="3" max="3" width="23.28515625" style="1" customWidth="1"/>
    <col min="4" max="4" width="63" style="1" customWidth="1"/>
    <col min="5" max="5" width="3.7109375" style="1" customWidth="1"/>
    <col min="6" max="6" width="12.140625" style="1" customWidth="1"/>
    <col min="7" max="7" width="27.140625" style="1" customWidth="1"/>
    <col min="8" max="8" width="59.5703125" style="1" customWidth="1"/>
    <col min="9" max="16384" width="11.42578125" style="1"/>
  </cols>
  <sheetData>
    <row r="1" spans="1:9" ht="28.9" customHeight="1" thickBot="1" x14ac:dyDescent="0.3">
      <c r="A1" s="250" t="s">
        <v>128</v>
      </c>
      <c r="B1" s="251"/>
      <c r="C1" s="251"/>
      <c r="D1" s="251"/>
      <c r="E1" s="250" t="s">
        <v>129</v>
      </c>
      <c r="F1" s="251"/>
      <c r="G1" s="251"/>
      <c r="H1" s="285"/>
    </row>
    <row r="2" spans="1:9" ht="46.15" customHeight="1" thickBot="1" x14ac:dyDescent="0.25">
      <c r="A2" s="261">
        <v>1</v>
      </c>
      <c r="B2" s="264" t="s">
        <v>117</v>
      </c>
      <c r="C2" s="259" t="s">
        <v>135</v>
      </c>
      <c r="D2" s="260"/>
      <c r="E2" s="261">
        <v>1</v>
      </c>
      <c r="F2" s="286" t="s">
        <v>118</v>
      </c>
      <c r="G2" s="271" t="s">
        <v>136</v>
      </c>
      <c r="H2" s="272"/>
      <c r="I2" s="61"/>
    </row>
    <row r="3" spans="1:9" ht="42.6" customHeight="1" thickBot="1" x14ac:dyDescent="0.25">
      <c r="A3" s="262"/>
      <c r="B3" s="265"/>
      <c r="C3" s="227" t="s">
        <v>158</v>
      </c>
      <c r="D3" s="256"/>
      <c r="E3" s="262"/>
      <c r="F3" s="287"/>
      <c r="G3" s="223" t="s">
        <v>137</v>
      </c>
      <c r="H3" s="272"/>
      <c r="I3" s="61"/>
    </row>
    <row r="4" spans="1:9" ht="70.900000000000006" customHeight="1" thickBot="1" x14ac:dyDescent="0.25">
      <c r="A4" s="263"/>
      <c r="B4" s="266"/>
      <c r="C4" s="229" t="s">
        <v>133</v>
      </c>
      <c r="D4" s="256"/>
      <c r="E4" s="263"/>
      <c r="F4" s="288"/>
      <c r="G4" s="233" t="s">
        <v>134</v>
      </c>
      <c r="H4" s="289"/>
      <c r="I4" s="61"/>
    </row>
    <row r="5" spans="1:9" ht="41.25" customHeight="1" thickBot="1" x14ac:dyDescent="0.25">
      <c r="A5" s="43">
        <v>2</v>
      </c>
      <c r="B5" s="227" t="s">
        <v>215</v>
      </c>
      <c r="C5" s="228"/>
      <c r="D5" s="256"/>
      <c r="E5" s="43">
        <v>2</v>
      </c>
      <c r="F5" s="271" t="s">
        <v>214</v>
      </c>
      <c r="G5" s="272"/>
      <c r="H5" s="272"/>
    </row>
    <row r="6" spans="1:9" ht="44.25" customHeight="1" thickBot="1" x14ac:dyDescent="0.25">
      <c r="A6" s="44">
        <v>3</v>
      </c>
      <c r="B6" s="257" t="s">
        <v>141</v>
      </c>
      <c r="C6" s="258"/>
      <c r="D6" s="258"/>
      <c r="E6" s="44">
        <v>3</v>
      </c>
      <c r="F6" s="278" t="s">
        <v>160</v>
      </c>
      <c r="G6" s="279"/>
      <c r="H6" s="279"/>
    </row>
    <row r="7" spans="1:9" ht="30.6" customHeight="1" thickBot="1" x14ac:dyDescent="0.25">
      <c r="A7" s="43">
        <v>4</v>
      </c>
      <c r="B7" s="223" t="s">
        <v>161</v>
      </c>
      <c r="C7" s="224"/>
      <c r="D7" s="224"/>
      <c r="E7" s="43">
        <v>4</v>
      </c>
      <c r="F7" s="223" t="s">
        <v>157</v>
      </c>
      <c r="G7" s="224"/>
      <c r="H7" s="224"/>
    </row>
    <row r="8" spans="1:9" ht="13.9" customHeight="1" thickBot="1" x14ac:dyDescent="0.25">
      <c r="A8" s="273" t="s">
        <v>216</v>
      </c>
      <c r="B8" s="274"/>
      <c r="C8" s="274"/>
      <c r="D8" s="275"/>
      <c r="E8" s="273" t="s">
        <v>217</v>
      </c>
      <c r="F8" s="274"/>
      <c r="G8" s="274"/>
      <c r="H8" s="275"/>
    </row>
    <row r="9" spans="1:9" ht="16.899999999999999" customHeight="1" thickBot="1" x14ac:dyDescent="0.25">
      <c r="A9" s="225"/>
      <c r="B9" s="225"/>
      <c r="C9" s="225"/>
      <c r="D9" s="225"/>
      <c r="E9" s="226"/>
      <c r="F9" s="226"/>
      <c r="G9" s="226"/>
      <c r="H9" s="226"/>
    </row>
    <row r="10" spans="1:9" ht="19.5" customHeight="1" thickBot="1" x14ac:dyDescent="0.3">
      <c r="A10" s="276" t="s">
        <v>54</v>
      </c>
      <c r="B10" s="277"/>
      <c r="C10" s="277"/>
      <c r="D10" s="211"/>
      <c r="E10" s="276" t="s">
        <v>55</v>
      </c>
      <c r="F10" s="277"/>
      <c r="G10" s="277"/>
      <c r="H10" s="211"/>
    </row>
    <row r="11" spans="1:9" ht="25.15" customHeight="1" x14ac:dyDescent="0.25">
      <c r="A11" s="281" t="s">
        <v>56</v>
      </c>
      <c r="B11" s="282"/>
      <c r="C11" s="282"/>
      <c r="D11" s="283"/>
      <c r="E11" s="284" t="s">
        <v>218</v>
      </c>
      <c r="F11" s="283"/>
      <c r="G11" s="283"/>
      <c r="H11" s="283"/>
      <c r="I11" s="45"/>
    </row>
    <row r="12" spans="1:9" ht="25.9" customHeight="1" x14ac:dyDescent="0.25">
      <c r="A12" s="244" t="s">
        <v>57</v>
      </c>
      <c r="B12" s="245"/>
      <c r="C12" s="245"/>
      <c r="D12" s="237"/>
      <c r="E12" s="241" t="s">
        <v>58</v>
      </c>
      <c r="F12" s="237"/>
      <c r="G12" s="237"/>
      <c r="H12" s="237"/>
      <c r="I12" s="45"/>
    </row>
    <row r="13" spans="1:9" ht="13.5" customHeight="1" x14ac:dyDescent="0.25">
      <c r="A13" s="244" t="s">
        <v>59</v>
      </c>
      <c r="B13" s="245"/>
      <c r="C13" s="245"/>
      <c r="D13" s="237"/>
      <c r="E13" s="280" t="s">
        <v>60</v>
      </c>
      <c r="F13" s="237"/>
      <c r="G13" s="237"/>
      <c r="H13" s="237"/>
      <c r="I13" s="45"/>
    </row>
    <row r="14" spans="1:9" ht="82.5" customHeight="1" x14ac:dyDescent="0.25">
      <c r="A14" s="238" t="s">
        <v>238</v>
      </c>
      <c r="B14" s="239"/>
      <c r="C14" s="239"/>
      <c r="D14" s="240"/>
      <c r="E14" s="241" t="s">
        <v>239</v>
      </c>
      <c r="F14" s="237"/>
      <c r="G14" s="237"/>
      <c r="H14" s="242"/>
      <c r="I14" s="62"/>
    </row>
    <row r="15" spans="1:9" ht="10.15" customHeight="1" x14ac:dyDescent="0.25">
      <c r="A15" s="235" t="s">
        <v>61</v>
      </c>
      <c r="B15" s="236"/>
      <c r="C15" s="236"/>
      <c r="D15" s="236"/>
      <c r="E15" s="235" t="s">
        <v>61</v>
      </c>
      <c r="F15" s="237"/>
      <c r="G15" s="237"/>
      <c r="H15" s="237"/>
      <c r="I15" s="45"/>
    </row>
    <row r="16" spans="1:9" ht="27" customHeight="1" x14ac:dyDescent="0.25">
      <c r="A16" s="244" t="s">
        <v>62</v>
      </c>
      <c r="B16" s="245"/>
      <c r="C16" s="245"/>
      <c r="D16" s="237"/>
      <c r="E16" s="241" t="s">
        <v>63</v>
      </c>
      <c r="F16" s="237"/>
      <c r="G16" s="237"/>
      <c r="H16" s="237"/>
      <c r="I16" s="61"/>
    </row>
    <row r="17" spans="1:9" ht="13.15" customHeight="1" x14ac:dyDescent="0.25">
      <c r="A17" s="244" t="s">
        <v>64</v>
      </c>
      <c r="B17" s="245"/>
      <c r="C17" s="245"/>
      <c r="D17" s="237"/>
      <c r="E17" s="241" t="s">
        <v>65</v>
      </c>
      <c r="F17" s="237"/>
      <c r="G17" s="237"/>
      <c r="H17" s="237"/>
      <c r="I17" s="45"/>
    </row>
    <row r="18" spans="1:9" ht="33" customHeight="1" x14ac:dyDescent="0.25">
      <c r="A18" s="267" t="s">
        <v>130</v>
      </c>
      <c r="B18" s="268"/>
      <c r="C18" s="268"/>
      <c r="D18" s="269"/>
      <c r="E18" s="243" t="s">
        <v>219</v>
      </c>
      <c r="F18" s="237"/>
      <c r="G18" s="237"/>
      <c r="H18" s="237"/>
      <c r="I18" s="45"/>
    </row>
    <row r="19" spans="1:9" ht="25.5" customHeight="1" x14ac:dyDescent="0.25">
      <c r="A19" s="270" t="s">
        <v>199</v>
      </c>
      <c r="B19" s="268"/>
      <c r="C19" s="268"/>
      <c r="D19" s="269"/>
      <c r="E19" s="243" t="s">
        <v>200</v>
      </c>
      <c r="F19" s="237"/>
      <c r="G19" s="237"/>
      <c r="H19" s="237"/>
      <c r="I19" s="45"/>
    </row>
    <row r="20" spans="1:9" ht="28.15" customHeight="1" x14ac:dyDescent="0.25">
      <c r="A20" s="270" t="s">
        <v>70</v>
      </c>
      <c r="B20" s="268"/>
      <c r="C20" s="268"/>
      <c r="D20" s="269"/>
      <c r="E20" s="249" t="s">
        <v>71</v>
      </c>
      <c r="F20" s="269"/>
      <c r="G20" s="269"/>
      <c r="H20" s="269"/>
      <c r="I20" s="45"/>
    </row>
    <row r="21" spans="1:9" x14ac:dyDescent="0.2">
      <c r="A21" s="248" t="s">
        <v>121</v>
      </c>
      <c r="B21" s="248"/>
      <c r="C21" s="248"/>
      <c r="D21" s="248"/>
      <c r="E21" s="249" t="s">
        <v>122</v>
      </c>
      <c r="F21" s="248"/>
      <c r="G21" s="248"/>
      <c r="H21" s="248"/>
      <c r="I21" s="45"/>
    </row>
    <row r="22" spans="1:9" ht="28.15" customHeight="1" x14ac:dyDescent="0.2">
      <c r="A22" s="248" t="s">
        <v>139</v>
      </c>
      <c r="B22" s="248"/>
      <c r="C22" s="248"/>
      <c r="D22" s="248"/>
      <c r="E22" s="249" t="s">
        <v>140</v>
      </c>
      <c r="F22" s="248"/>
      <c r="G22" s="248"/>
      <c r="H22" s="248"/>
      <c r="I22" s="45"/>
    </row>
    <row r="23" spans="1:9" x14ac:dyDescent="0.2">
      <c r="A23" s="248" t="s">
        <v>123</v>
      </c>
      <c r="B23" s="248"/>
      <c r="C23" s="248"/>
      <c r="D23" s="248"/>
      <c r="E23" s="249" t="s">
        <v>124</v>
      </c>
      <c r="F23" s="248"/>
      <c r="G23" s="248"/>
      <c r="H23" s="248"/>
      <c r="I23" s="45"/>
    </row>
    <row r="24" spans="1:9" ht="27" customHeight="1" x14ac:dyDescent="0.2">
      <c r="A24" s="248" t="s">
        <v>184</v>
      </c>
      <c r="B24" s="248"/>
      <c r="C24" s="248"/>
      <c r="D24" s="248"/>
      <c r="E24" s="249" t="s">
        <v>220</v>
      </c>
      <c r="F24" s="248"/>
      <c r="G24" s="248"/>
      <c r="H24" s="248"/>
      <c r="I24" s="45"/>
    </row>
    <row r="25" spans="1:9" ht="24.6" customHeight="1" x14ac:dyDescent="0.2">
      <c r="A25" s="252" t="s">
        <v>183</v>
      </c>
      <c r="B25" s="253"/>
      <c r="C25" s="253"/>
      <c r="D25" s="253"/>
      <c r="E25" s="254" t="s">
        <v>221</v>
      </c>
      <c r="F25" s="253"/>
      <c r="G25" s="253"/>
      <c r="H25" s="253"/>
    </row>
    <row r="26" spans="1:9" ht="39.75" customHeight="1" x14ac:dyDescent="0.2">
      <c r="A26" s="252" t="s">
        <v>204</v>
      </c>
      <c r="B26" s="252"/>
      <c r="C26" s="252"/>
      <c r="D26" s="252"/>
      <c r="E26" s="255" t="s">
        <v>205</v>
      </c>
      <c r="F26" s="255"/>
      <c r="G26" s="255"/>
      <c r="H26" s="254"/>
    </row>
    <row r="27" spans="1:9" ht="12.6" customHeight="1" thickBot="1" x14ac:dyDescent="0.25">
      <c r="A27" s="26"/>
      <c r="B27" s="26"/>
      <c r="C27" s="26"/>
      <c r="D27" s="26"/>
      <c r="E27" s="26"/>
      <c r="F27" s="26"/>
      <c r="G27" s="26"/>
      <c r="H27" s="26"/>
    </row>
    <row r="28" spans="1:9" ht="20.45" customHeight="1" thickBot="1" x14ac:dyDescent="0.3">
      <c r="A28" s="250" t="s">
        <v>131</v>
      </c>
      <c r="B28" s="251"/>
      <c r="C28" s="251"/>
      <c r="D28" s="251"/>
      <c r="E28" s="250" t="s">
        <v>132</v>
      </c>
      <c r="F28" s="251"/>
      <c r="G28" s="251"/>
      <c r="H28" s="251"/>
    </row>
    <row r="29" spans="1:9" ht="78.75" customHeight="1" thickBot="1" x14ac:dyDescent="0.25">
      <c r="A29" s="227" t="s">
        <v>187</v>
      </c>
      <c r="B29" s="228"/>
      <c r="C29" s="228"/>
      <c r="D29" s="228"/>
      <c r="E29" s="231" t="s">
        <v>222</v>
      </c>
      <c r="F29" s="232"/>
      <c r="G29" s="232"/>
      <c r="H29" s="232"/>
    </row>
    <row r="30" spans="1:9" ht="156" customHeight="1" thickBot="1" x14ac:dyDescent="0.25">
      <c r="A30" s="227" t="s">
        <v>188</v>
      </c>
      <c r="B30" s="228"/>
      <c r="C30" s="228"/>
      <c r="D30" s="228"/>
      <c r="E30" s="231" t="s">
        <v>223</v>
      </c>
      <c r="F30" s="232"/>
      <c r="G30" s="232"/>
      <c r="H30" s="232"/>
    </row>
    <row r="31" spans="1:9" ht="157.5" customHeight="1" thickBot="1" x14ac:dyDescent="0.25">
      <c r="A31" s="229" t="s">
        <v>189</v>
      </c>
      <c r="B31" s="230"/>
      <c r="C31" s="230"/>
      <c r="D31" s="230"/>
      <c r="E31" s="233" t="s">
        <v>224</v>
      </c>
      <c r="F31" s="234"/>
      <c r="G31" s="234"/>
      <c r="H31" s="234"/>
    </row>
    <row r="32" spans="1:9" ht="36" customHeight="1" thickBot="1" x14ac:dyDescent="0.25">
      <c r="A32" s="246" t="s">
        <v>138</v>
      </c>
      <c r="B32" s="247"/>
      <c r="C32" s="247"/>
      <c r="D32" s="247"/>
      <c r="E32" s="246" t="s">
        <v>225</v>
      </c>
      <c r="F32" s="247"/>
      <c r="G32" s="247"/>
      <c r="H32" s="247"/>
    </row>
    <row r="33" spans="1:8" s="6" customFormat="1" ht="39" customHeight="1" x14ac:dyDescent="0.2">
      <c r="A33" s="83"/>
      <c r="B33" s="74"/>
      <c r="C33" s="74"/>
      <c r="D33" s="74"/>
      <c r="E33" s="84"/>
      <c r="F33" s="84"/>
      <c r="G33" s="84"/>
      <c r="H33" s="84"/>
    </row>
    <row r="34" spans="1:8" s="6" customFormat="1" ht="26.25" customHeight="1" x14ac:dyDescent="0.2">
      <c r="A34" s="74"/>
      <c r="B34" s="74"/>
      <c r="C34" s="74"/>
      <c r="D34" s="74"/>
      <c r="E34" s="84"/>
      <c r="F34" s="84"/>
      <c r="G34" s="84"/>
      <c r="H34" s="84"/>
    </row>
    <row r="35" spans="1:8" s="6" customFormat="1" x14ac:dyDescent="0.2">
      <c r="A35" s="30"/>
      <c r="B35" s="30"/>
      <c r="C35" s="30"/>
      <c r="D35" s="30"/>
      <c r="E35" s="28"/>
      <c r="F35" s="28"/>
      <c r="G35" s="28"/>
      <c r="H35" s="28"/>
    </row>
    <row r="36" spans="1:8" s="6" customFormat="1" x14ac:dyDescent="0.2">
      <c r="A36" s="85"/>
      <c r="B36" s="85"/>
      <c r="C36" s="85"/>
      <c r="D36" s="85"/>
      <c r="E36" s="86"/>
      <c r="F36" s="86"/>
      <c r="G36" s="86"/>
      <c r="H36" s="86"/>
    </row>
    <row r="37" spans="1:8" s="6" customFormat="1" ht="28.5" customHeight="1" x14ac:dyDescent="0.2">
      <c r="A37" s="87"/>
      <c r="B37" s="87"/>
      <c r="C37" s="87"/>
      <c r="D37" s="87"/>
      <c r="E37" s="88"/>
      <c r="F37" s="88"/>
      <c r="G37" s="88"/>
      <c r="H37" s="88"/>
    </row>
    <row r="38" spans="1:8" s="6" customFormat="1" ht="12.6" customHeight="1" x14ac:dyDescent="0.2">
      <c r="A38" s="89"/>
      <c r="B38" s="89"/>
      <c r="C38" s="89"/>
      <c r="D38" s="89"/>
      <c r="E38" s="90"/>
      <c r="F38" s="90"/>
      <c r="G38" s="90"/>
      <c r="H38" s="90"/>
    </row>
    <row r="39" spans="1:8" s="6" customFormat="1" x14ac:dyDescent="0.2">
      <c r="A39" s="85"/>
      <c r="B39" s="85"/>
      <c r="C39" s="85"/>
      <c r="D39" s="85"/>
      <c r="E39" s="91"/>
      <c r="F39" s="91"/>
      <c r="G39" s="91"/>
      <c r="H39" s="91"/>
    </row>
    <row r="40" spans="1:8" s="6" customFormat="1" x14ac:dyDescent="0.2">
      <c r="A40" s="85"/>
      <c r="B40" s="85"/>
      <c r="C40" s="85"/>
      <c r="D40" s="85"/>
      <c r="E40" s="86"/>
      <c r="F40" s="86"/>
      <c r="G40" s="86"/>
      <c r="H40" s="86"/>
    </row>
    <row r="41" spans="1:8" s="6" customFormat="1" ht="15.75" customHeight="1" x14ac:dyDescent="0.2">
      <c r="A41" s="91"/>
      <c r="B41" s="91"/>
      <c r="C41" s="91"/>
      <c r="D41" s="91"/>
      <c r="E41" s="91"/>
      <c r="F41" s="91"/>
      <c r="G41" s="91"/>
      <c r="H41" s="91"/>
    </row>
    <row r="42" spans="1:8" ht="8.1" customHeight="1" x14ac:dyDescent="0.2">
      <c r="A42" s="26"/>
      <c r="B42" s="26"/>
      <c r="C42" s="26"/>
      <c r="D42" s="26"/>
      <c r="E42" s="26"/>
      <c r="F42" s="26"/>
      <c r="G42" s="26"/>
      <c r="H42" s="26"/>
    </row>
    <row r="43" spans="1:8" ht="13.15" customHeight="1" x14ac:dyDescent="0.2">
      <c r="A43" s="36"/>
      <c r="B43" s="26"/>
      <c r="C43" s="26"/>
      <c r="D43" s="26"/>
      <c r="E43" s="36"/>
      <c r="F43" s="26"/>
      <c r="G43" s="26"/>
      <c r="H43" s="26"/>
    </row>
    <row r="44" spans="1:8" x14ac:dyDescent="0.2">
      <c r="A44" s="36"/>
      <c r="B44" s="26"/>
      <c r="C44" s="26"/>
      <c r="D44" s="26"/>
      <c r="E44" s="36"/>
      <c r="F44" s="26"/>
      <c r="G44" s="26"/>
      <c r="H44" s="26"/>
    </row>
    <row r="45" spans="1:8" x14ac:dyDescent="0.2">
      <c r="A45" s="29"/>
      <c r="B45" s="29"/>
      <c r="C45" s="29"/>
      <c r="D45" s="29"/>
      <c r="E45" s="29"/>
      <c r="F45" s="29"/>
      <c r="G45" s="29"/>
      <c r="H45" s="29"/>
    </row>
    <row r="46" spans="1:8" ht="15.75" customHeight="1" x14ac:dyDescent="0.2">
      <c r="A46" s="26"/>
      <c r="B46" s="26"/>
      <c r="C46" s="26"/>
      <c r="D46" s="26"/>
      <c r="E46" s="29"/>
      <c r="F46" s="29"/>
      <c r="G46" s="29"/>
      <c r="H46" s="29"/>
    </row>
    <row r="47" spans="1:8" x14ac:dyDescent="0.2">
      <c r="A47" s="29"/>
      <c r="B47" s="29"/>
      <c r="C47" s="29"/>
      <c r="D47" s="29"/>
      <c r="E47" s="29"/>
      <c r="F47" s="29"/>
      <c r="G47" s="29"/>
      <c r="H47" s="29"/>
    </row>
    <row r="48" spans="1:8" x14ac:dyDescent="0.2">
      <c r="A48" s="29"/>
      <c r="B48" s="29"/>
      <c r="C48" s="29"/>
      <c r="D48" s="29"/>
      <c r="E48" s="29"/>
      <c r="F48" s="29"/>
      <c r="G48" s="29"/>
      <c r="H48" s="29"/>
    </row>
    <row r="49" spans="1:8" x14ac:dyDescent="0.2">
      <c r="A49" s="29"/>
      <c r="B49" s="29"/>
      <c r="C49" s="29"/>
      <c r="D49" s="29"/>
      <c r="E49" s="29"/>
      <c r="F49" s="29"/>
      <c r="G49" s="29"/>
      <c r="H49" s="29"/>
    </row>
    <row r="50" spans="1:8" x14ac:dyDescent="0.2">
      <c r="A50" s="29"/>
      <c r="B50" s="29"/>
      <c r="C50" s="29"/>
      <c r="D50" s="29"/>
      <c r="E50" s="29"/>
      <c r="F50" s="29"/>
      <c r="G50" s="29"/>
      <c r="H50" s="29"/>
    </row>
    <row r="51" spans="1:8" x14ac:dyDescent="0.2">
      <c r="A51" s="29"/>
      <c r="B51" s="29"/>
      <c r="C51" s="29"/>
      <c r="D51" s="29"/>
      <c r="E51" s="29"/>
      <c r="F51" s="29"/>
      <c r="G51" s="29"/>
      <c r="H51" s="29"/>
    </row>
    <row r="52" spans="1:8" x14ac:dyDescent="0.2">
      <c r="A52" s="29"/>
      <c r="B52" s="29"/>
      <c r="C52" s="29"/>
      <c r="D52" s="29"/>
      <c r="E52" s="29"/>
      <c r="F52" s="29"/>
      <c r="G52" s="29"/>
      <c r="H52" s="29"/>
    </row>
    <row r="53" spans="1:8" x14ac:dyDescent="0.2">
      <c r="A53" s="29"/>
      <c r="B53" s="29"/>
      <c r="C53" s="29"/>
      <c r="D53" s="29"/>
      <c r="E53" s="29"/>
      <c r="F53" s="29"/>
      <c r="G53" s="29"/>
      <c r="H53" s="29"/>
    </row>
    <row r="54" spans="1:8" ht="6.75" customHeight="1" x14ac:dyDescent="0.2">
      <c r="A54" s="29"/>
      <c r="B54" s="29"/>
      <c r="C54" s="29"/>
      <c r="D54" s="29"/>
      <c r="E54" s="29"/>
      <c r="F54" s="29"/>
      <c r="G54" s="29"/>
      <c r="H54" s="29"/>
    </row>
    <row r="55" spans="1:8" x14ac:dyDescent="0.2">
      <c r="A55" s="29"/>
      <c r="B55" s="29"/>
      <c r="C55" s="29"/>
      <c r="D55" s="29"/>
      <c r="E55" s="29"/>
      <c r="F55" s="29"/>
      <c r="G55" s="29"/>
      <c r="H55" s="29"/>
    </row>
    <row r="56" spans="1:8" x14ac:dyDescent="0.2">
      <c r="A56" s="29"/>
      <c r="B56" s="29"/>
      <c r="C56" s="29"/>
      <c r="D56" s="29"/>
      <c r="E56" s="29"/>
      <c r="F56" s="29"/>
      <c r="G56" s="29"/>
      <c r="H56" s="29"/>
    </row>
    <row r="57" spans="1:8" x14ac:dyDescent="0.2">
      <c r="A57" s="29"/>
      <c r="B57" s="29"/>
      <c r="C57" s="29"/>
      <c r="D57" s="29"/>
      <c r="E57" s="29"/>
      <c r="F57" s="29"/>
      <c r="G57" s="29"/>
      <c r="H57" s="29"/>
    </row>
    <row r="58" spans="1:8" x14ac:dyDescent="0.2">
      <c r="A58" s="29"/>
      <c r="B58" s="29"/>
      <c r="C58" s="29"/>
      <c r="D58" s="29"/>
      <c r="E58" s="29"/>
      <c r="F58" s="29"/>
      <c r="G58" s="29"/>
      <c r="H58" s="29"/>
    </row>
    <row r="59" spans="1:8" x14ac:dyDescent="0.2">
      <c r="A59" s="29"/>
      <c r="B59" s="29"/>
      <c r="C59" s="29"/>
      <c r="D59" s="29"/>
      <c r="E59" s="29"/>
      <c r="F59" s="29"/>
      <c r="G59" s="29"/>
      <c r="H59" s="29"/>
    </row>
    <row r="60" spans="1:8" ht="26.25" customHeight="1" x14ac:dyDescent="0.2">
      <c r="A60" s="29"/>
      <c r="B60" s="29"/>
      <c r="C60" s="29"/>
      <c r="D60" s="29"/>
      <c r="E60" s="29"/>
      <c r="F60" s="29"/>
      <c r="G60" s="29"/>
      <c r="H60" s="29"/>
    </row>
    <row r="61" spans="1:8" x14ac:dyDescent="0.2">
      <c r="A61" s="29"/>
      <c r="B61" s="29"/>
      <c r="C61" s="29"/>
      <c r="D61" s="29"/>
      <c r="E61" s="29"/>
      <c r="F61" s="29"/>
      <c r="G61" s="29"/>
      <c r="H61" s="29"/>
    </row>
    <row r="62" spans="1:8" x14ac:dyDescent="0.2">
      <c r="A62" s="29"/>
      <c r="B62" s="29"/>
      <c r="C62" s="29"/>
      <c r="D62" s="29"/>
      <c r="E62" s="29"/>
      <c r="F62" s="29"/>
      <c r="G62" s="29"/>
      <c r="H62" s="29"/>
    </row>
    <row r="63" spans="1:8" ht="42.75" customHeight="1" x14ac:dyDescent="0.2"/>
    <row r="64" spans="1:8" ht="17.25" customHeight="1" x14ac:dyDescent="0.2"/>
  </sheetData>
  <mergeCells count="66">
    <mergeCell ref="E1:H1"/>
    <mergeCell ref="G2:H2"/>
    <mergeCell ref="G3:H3"/>
    <mergeCell ref="E2:E4"/>
    <mergeCell ref="F2:F4"/>
    <mergeCell ref="G4:H4"/>
    <mergeCell ref="A20:D20"/>
    <mergeCell ref="E20:H20"/>
    <mergeCell ref="A19:D19"/>
    <mergeCell ref="F5:H5"/>
    <mergeCell ref="A8:D8"/>
    <mergeCell ref="A10:D10"/>
    <mergeCell ref="A12:D12"/>
    <mergeCell ref="A13:D13"/>
    <mergeCell ref="F6:H6"/>
    <mergeCell ref="E8:H8"/>
    <mergeCell ref="E10:H10"/>
    <mergeCell ref="E12:H12"/>
    <mergeCell ref="E13:H13"/>
    <mergeCell ref="A11:D11"/>
    <mergeCell ref="E11:H11"/>
    <mergeCell ref="A1:D1"/>
    <mergeCell ref="B5:D5"/>
    <mergeCell ref="B6:D6"/>
    <mergeCell ref="C2:D2"/>
    <mergeCell ref="C3:D3"/>
    <mergeCell ref="A2:A4"/>
    <mergeCell ref="B2:B4"/>
    <mergeCell ref="C4:D4"/>
    <mergeCell ref="A32:D32"/>
    <mergeCell ref="E32:H32"/>
    <mergeCell ref="A23:D23"/>
    <mergeCell ref="A22:D22"/>
    <mergeCell ref="E21:H21"/>
    <mergeCell ref="E22:H22"/>
    <mergeCell ref="E23:H23"/>
    <mergeCell ref="A21:D21"/>
    <mergeCell ref="A28:D28"/>
    <mergeCell ref="E28:H28"/>
    <mergeCell ref="A25:D25"/>
    <mergeCell ref="E25:H25"/>
    <mergeCell ref="A24:D24"/>
    <mergeCell ref="E24:H24"/>
    <mergeCell ref="A26:D26"/>
    <mergeCell ref="E26:H26"/>
    <mergeCell ref="A30:D30"/>
    <mergeCell ref="A31:D31"/>
    <mergeCell ref="E29:H29"/>
    <mergeCell ref="E30:H30"/>
    <mergeCell ref="E31:H31"/>
    <mergeCell ref="B7:D7"/>
    <mergeCell ref="F7:H7"/>
    <mergeCell ref="A9:D9"/>
    <mergeCell ref="E9:H9"/>
    <mergeCell ref="A29:D29"/>
    <mergeCell ref="A15:D15"/>
    <mergeCell ref="E15:H15"/>
    <mergeCell ref="A14:D14"/>
    <mergeCell ref="E14:H14"/>
    <mergeCell ref="E19:H19"/>
    <mergeCell ref="A16:D16"/>
    <mergeCell ref="A17:D17"/>
    <mergeCell ref="E17:H17"/>
    <mergeCell ref="E16:H16"/>
    <mergeCell ref="A18:D18"/>
    <mergeCell ref="E18:H18"/>
  </mergeCells>
  <hyperlinks>
    <hyperlink ref="E15" r:id="rId1" display="https://filetransfer.giz.de/Start?1" xr:uid="{C40268B1-9A04-4EA4-943E-2FF0A5D5209C}"/>
    <hyperlink ref="A15" r:id="rId2" display="https://filetransfer.giz.de/Start?1" xr:uid="{C1915482-D105-4F05-A69D-1D62BF6D7968}"/>
  </hyperlinks>
  <pageMargins left="0.18382352941176472" right="0.25" top="0.75" bottom="0.75" header="0.3" footer="0.3"/>
  <pageSetup fitToHeight="4"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E2CE93-F106-49E3-97E8-C4BA8F744779}">
  <dimension ref="A2:I11"/>
  <sheetViews>
    <sheetView zoomScaleNormal="100" workbookViewId="0">
      <pane ySplit="2" topLeftCell="A3" activePane="bottomLeft" state="frozen"/>
      <selection pane="bottomLeft" activeCell="C3" sqref="C3"/>
    </sheetView>
  </sheetViews>
  <sheetFormatPr defaultColWidth="11.42578125" defaultRowHeight="12.75" x14ac:dyDescent="0.25"/>
  <cols>
    <col min="1" max="1" width="7.28515625" style="20" customWidth="1"/>
    <col min="2" max="2" width="9.5703125" style="21" customWidth="1"/>
    <col min="3" max="3" width="49.28515625" style="21" customWidth="1"/>
    <col min="4" max="4" width="57.7109375" style="21" customWidth="1"/>
    <col min="5" max="5" width="68" style="21" customWidth="1"/>
    <col min="6" max="6" width="71.28515625" style="21" customWidth="1"/>
    <col min="7" max="7" width="12.7109375" style="21" bestFit="1" customWidth="1"/>
    <col min="8" max="8" width="16.28515625" style="21" customWidth="1"/>
    <col min="9" max="9" width="10" style="21" customWidth="1"/>
    <col min="10" max="16384" width="11.42578125" style="20"/>
  </cols>
  <sheetData>
    <row r="2" spans="1:9" s="17" customFormat="1" ht="61.9" customHeight="1" x14ac:dyDescent="0.25">
      <c r="A2" s="18" t="s">
        <v>241</v>
      </c>
      <c r="B2" s="18" t="s">
        <v>242</v>
      </c>
      <c r="C2" s="19" t="s">
        <v>20</v>
      </c>
      <c r="D2" s="19" t="s">
        <v>21</v>
      </c>
      <c r="E2" s="18" t="s">
        <v>243</v>
      </c>
      <c r="F2" s="18" t="s">
        <v>244</v>
      </c>
      <c r="G2" s="19" t="s">
        <v>22</v>
      </c>
      <c r="H2" s="19" t="s">
        <v>245</v>
      </c>
      <c r="I2" s="19" t="s">
        <v>246</v>
      </c>
    </row>
    <row r="3" spans="1:9" ht="155.25" customHeight="1" x14ac:dyDescent="0.25">
      <c r="A3" s="123">
        <v>1</v>
      </c>
      <c r="B3" s="124" t="s">
        <v>23</v>
      </c>
      <c r="C3" s="125" t="s">
        <v>247</v>
      </c>
      <c r="D3" s="126" t="s">
        <v>248</v>
      </c>
      <c r="E3" s="24" t="s">
        <v>249</v>
      </c>
      <c r="F3" s="127" t="s">
        <v>250</v>
      </c>
      <c r="G3" s="126">
        <v>12</v>
      </c>
      <c r="H3" s="128" t="s">
        <v>251</v>
      </c>
      <c r="I3" s="129">
        <v>70</v>
      </c>
    </row>
    <row r="4" spans="1:9" s="133" customFormat="1" x14ac:dyDescent="0.25">
      <c r="A4" s="130"/>
      <c r="B4" s="130"/>
      <c r="C4" s="130"/>
      <c r="D4" s="130"/>
      <c r="E4" s="130"/>
      <c r="F4" s="131"/>
      <c r="G4" s="131"/>
      <c r="H4" s="132"/>
      <c r="I4" s="132"/>
    </row>
    <row r="8" spans="1:9" x14ac:dyDescent="0.2">
      <c r="I8" s="134"/>
    </row>
    <row r="11" spans="1:9" x14ac:dyDescent="0.2">
      <c r="I11" s="134"/>
    </row>
  </sheetData>
  <autoFilter ref="A2:I4" xr:uid="{00000000-0001-0000-0100-000000000000}"/>
  <pageMargins left="0.7" right="0.7" top="0.78740157499999996" bottom="0.78740157499999996"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7D0F3F-CDFC-4F49-8A2C-FA5031619D3B}">
  <dimension ref="A1:U37"/>
  <sheetViews>
    <sheetView showWhiteSpace="0" view="pageLayout" topLeftCell="A17" zoomScale="90" zoomScaleNormal="100" zoomScalePageLayoutView="90" workbookViewId="0">
      <selection activeCell="H8" sqref="H8"/>
    </sheetView>
  </sheetViews>
  <sheetFormatPr defaultColWidth="9.28515625" defaultRowHeight="15" x14ac:dyDescent="0.25"/>
  <cols>
    <col min="1" max="1" width="5.7109375" style="13" customWidth="1"/>
    <col min="2" max="2" width="27.7109375" customWidth="1"/>
    <col min="3" max="3" width="28" customWidth="1"/>
    <col min="4" max="4" width="39.85546875" customWidth="1"/>
    <col min="5" max="5" width="36" style="8" customWidth="1"/>
    <col min="6" max="6" width="13.7109375" style="8" customWidth="1"/>
    <col min="7" max="7" width="11.85546875" style="8" customWidth="1"/>
    <col min="8" max="8" width="18.7109375" style="11" customWidth="1"/>
    <col min="9" max="9" width="20.7109375" style="11" customWidth="1"/>
    <col min="10" max="10" width="15" customWidth="1"/>
  </cols>
  <sheetData>
    <row r="1" spans="1:21" x14ac:dyDescent="0.25">
      <c r="A1" s="54"/>
      <c r="B1" s="52"/>
      <c r="C1" s="52"/>
      <c r="D1" s="52"/>
      <c r="E1" s="55"/>
      <c r="F1" s="55"/>
      <c r="G1" s="55"/>
      <c r="H1" s="336" t="s">
        <v>24</v>
      </c>
      <c r="I1" s="336"/>
    </row>
    <row r="2" spans="1:21" ht="15.75" x14ac:dyDescent="0.25">
      <c r="A2" s="50"/>
      <c r="B2" s="337" t="s">
        <v>25</v>
      </c>
      <c r="C2" s="338"/>
      <c r="D2" s="121">
        <f>Запрошення!C5</f>
        <v>91182385</v>
      </c>
      <c r="E2" s="339"/>
      <c r="F2" s="339"/>
      <c r="G2" s="339"/>
      <c r="H2" s="339"/>
      <c r="I2" s="51"/>
    </row>
    <row r="3" spans="1:21" ht="14.45" customHeight="1" x14ac:dyDescent="0.25">
      <c r="A3" s="50"/>
      <c r="B3" s="337" t="s">
        <v>226</v>
      </c>
      <c r="C3" s="340"/>
      <c r="D3" s="26"/>
      <c r="E3" s="53"/>
      <c r="F3" s="53"/>
      <c r="G3" s="53"/>
      <c r="H3" s="51"/>
      <c r="I3" s="51"/>
    </row>
    <row r="4" spans="1:21" ht="51.6" customHeight="1" thickBot="1" x14ac:dyDescent="0.3">
      <c r="A4" s="341" t="s">
        <v>227</v>
      </c>
      <c r="B4" s="341"/>
      <c r="C4" s="341"/>
      <c r="D4" s="341"/>
      <c r="E4" s="341"/>
      <c r="F4" s="341"/>
      <c r="G4" s="341"/>
      <c r="H4" s="341"/>
      <c r="I4" s="342"/>
    </row>
    <row r="5" spans="1:21" ht="34.35" customHeight="1" thickBot="1" x14ac:dyDescent="0.3">
      <c r="A5" s="328" t="s">
        <v>206</v>
      </c>
      <c r="B5" s="328"/>
      <c r="C5" s="328"/>
      <c r="D5" s="328"/>
      <c r="E5" s="328"/>
      <c r="F5" s="328"/>
      <c r="G5" s="328"/>
      <c r="H5" s="328"/>
      <c r="I5" s="328"/>
    </row>
    <row r="6" spans="1:21" ht="51.75" thickBot="1" x14ac:dyDescent="0.3">
      <c r="A6" s="39" t="s">
        <v>26</v>
      </c>
      <c r="B6" s="113" t="s">
        <v>119</v>
      </c>
      <c r="C6" s="79" t="s">
        <v>145</v>
      </c>
      <c r="D6" s="79" t="s">
        <v>146</v>
      </c>
      <c r="E6" s="79" t="s">
        <v>147</v>
      </c>
      <c r="F6" s="40" t="s">
        <v>150</v>
      </c>
      <c r="G6" s="40" t="s">
        <v>149</v>
      </c>
      <c r="H6" s="46" t="s">
        <v>252</v>
      </c>
      <c r="I6" s="82" t="s">
        <v>253</v>
      </c>
      <c r="J6" s="100"/>
    </row>
    <row r="7" spans="1:21" s="15" customFormat="1" ht="15.75" thickBot="1" x14ac:dyDescent="0.3">
      <c r="A7" s="343" t="s">
        <v>27</v>
      </c>
      <c r="B7" s="344"/>
      <c r="C7" s="344"/>
      <c r="D7" s="344"/>
      <c r="E7" s="344"/>
      <c r="F7" s="344"/>
      <c r="G7" s="344"/>
      <c r="H7" s="344"/>
      <c r="I7" s="345"/>
      <c r="J7" s="99"/>
    </row>
    <row r="8" spans="1:21" s="15" customFormat="1" ht="15.75" thickBot="1" x14ac:dyDescent="0.3">
      <c r="A8" s="102" t="s">
        <v>23</v>
      </c>
      <c r="B8" s="162" t="str">
        <f>'Додаток 1_Специфікація'!D3</f>
        <v>Базальтова вата</v>
      </c>
      <c r="C8" s="80" t="str">
        <f>'Додаток 1_Специфікація'!C3</f>
        <v>Basalt wool</v>
      </c>
      <c r="D8" s="37"/>
      <c r="E8" s="37"/>
      <c r="F8" s="80" t="s">
        <v>251</v>
      </c>
      <c r="G8" s="38">
        <v>70</v>
      </c>
      <c r="H8" s="118"/>
      <c r="I8" s="119">
        <f>G8*H8</f>
        <v>0</v>
      </c>
    </row>
    <row r="9" spans="1:21" ht="15.75" thickBot="1" x14ac:dyDescent="0.3">
      <c r="A9" s="349" t="s">
        <v>164</v>
      </c>
      <c r="B9" s="350"/>
      <c r="C9" s="350"/>
      <c r="D9" s="350"/>
      <c r="E9" s="350"/>
      <c r="F9" s="350"/>
      <c r="G9" s="350"/>
      <c r="H9" s="351"/>
      <c r="I9" s="120">
        <f>SUM(I8:I8)</f>
        <v>0</v>
      </c>
    </row>
    <row r="10" spans="1:21" x14ac:dyDescent="0.25">
      <c r="A10" s="110"/>
      <c r="B10" s="110"/>
      <c r="C10" s="110"/>
      <c r="D10" s="110"/>
      <c r="E10" s="110"/>
      <c r="F10" s="110"/>
      <c r="G10" s="110"/>
      <c r="H10" s="110"/>
      <c r="I10" s="109"/>
    </row>
    <row r="11" spans="1:21" x14ac:dyDescent="0.25">
      <c r="A11" s="346" t="s">
        <v>148</v>
      </c>
      <c r="B11" s="346"/>
      <c r="C11" s="346"/>
      <c r="D11" s="346"/>
      <c r="E11" s="346"/>
      <c r="F11" s="346"/>
      <c r="G11" s="346"/>
      <c r="H11" s="346"/>
      <c r="I11" s="346"/>
    </row>
    <row r="12" spans="1:21" x14ac:dyDescent="0.25">
      <c r="A12" s="347" t="s">
        <v>228</v>
      </c>
      <c r="B12" s="347"/>
      <c r="C12" s="348"/>
      <c r="D12" s="145">
        <v>45583</v>
      </c>
      <c r="E12" s="53"/>
      <c r="F12" s="53"/>
      <c r="G12" s="53"/>
      <c r="H12" s="51"/>
      <c r="I12" s="51"/>
    </row>
    <row r="13" spans="1:21" ht="15.75" thickBot="1" x14ac:dyDescent="0.3">
      <c r="A13" s="57"/>
      <c r="B13" s="57"/>
      <c r="C13" s="58"/>
      <c r="D13" s="48"/>
      <c r="E13" s="53"/>
      <c r="F13" s="53"/>
      <c r="G13" s="53"/>
      <c r="H13" s="51"/>
      <c r="I13" s="51"/>
    </row>
    <row r="14" spans="1:21" ht="23.65" customHeight="1" x14ac:dyDescent="0.25">
      <c r="A14" s="364" t="s">
        <v>89</v>
      </c>
      <c r="B14" s="365"/>
      <c r="C14" s="49">
        <v>1</v>
      </c>
      <c r="D14" s="311" t="s">
        <v>92</v>
      </c>
      <c r="E14" s="312"/>
      <c r="F14" s="312"/>
      <c r="G14" s="312"/>
      <c r="H14" s="312"/>
      <c r="I14" s="313"/>
    </row>
    <row r="15" spans="1:21" ht="25.15" customHeight="1" thickBot="1" x14ac:dyDescent="0.3">
      <c r="A15" s="298" t="s">
        <v>90</v>
      </c>
      <c r="B15" s="299"/>
      <c r="C15" s="146">
        <v>15</v>
      </c>
      <c r="D15" s="292" t="s">
        <v>91</v>
      </c>
      <c r="E15" s="293"/>
      <c r="F15" s="293"/>
      <c r="G15" s="293"/>
      <c r="H15" s="293"/>
      <c r="I15" s="294"/>
    </row>
    <row r="16" spans="1:21" ht="29.25" customHeight="1" thickBot="1" x14ac:dyDescent="0.3">
      <c r="A16" s="364" t="s">
        <v>201</v>
      </c>
      <c r="B16" s="365"/>
      <c r="C16" s="148">
        <v>21</v>
      </c>
      <c r="D16" s="295" t="s">
        <v>202</v>
      </c>
      <c r="E16" s="296"/>
      <c r="F16" s="296"/>
      <c r="G16" s="296"/>
      <c r="H16" s="296"/>
      <c r="I16" s="297"/>
      <c r="J16" s="290"/>
      <c r="K16" s="291"/>
      <c r="U16" s="63"/>
    </row>
    <row r="17" spans="1:21" ht="84" customHeight="1" thickBot="1" x14ac:dyDescent="0.3">
      <c r="A17" s="298" t="s">
        <v>233</v>
      </c>
      <c r="B17" s="299"/>
      <c r="C17" s="42"/>
      <c r="D17" s="300" t="s">
        <v>202</v>
      </c>
      <c r="E17" s="301"/>
      <c r="F17" s="301"/>
      <c r="G17" s="301"/>
      <c r="H17" s="301"/>
      <c r="I17" s="302"/>
      <c r="J17" s="290"/>
      <c r="K17" s="291"/>
      <c r="U17" s="63"/>
    </row>
    <row r="18" spans="1:21" ht="28.5" customHeight="1" thickBot="1" x14ac:dyDescent="0.3">
      <c r="A18" s="314" t="s">
        <v>229</v>
      </c>
      <c r="B18" s="315"/>
      <c r="C18" s="315"/>
      <c r="D18" s="315"/>
      <c r="E18" s="315"/>
      <c r="F18" s="315"/>
      <c r="G18" s="315"/>
      <c r="H18" s="315"/>
      <c r="I18" s="316"/>
      <c r="J18" s="290"/>
      <c r="K18" s="291"/>
      <c r="U18" s="63"/>
    </row>
    <row r="19" spans="1:21" ht="27" customHeight="1" thickBot="1" x14ac:dyDescent="0.3">
      <c r="A19" s="303" t="s">
        <v>203</v>
      </c>
      <c r="B19" s="304"/>
      <c r="C19" s="304"/>
      <c r="D19" s="147">
        <v>46387</v>
      </c>
      <c r="E19" s="303"/>
      <c r="F19" s="304"/>
      <c r="G19" s="304"/>
      <c r="H19" s="304"/>
      <c r="I19" s="317"/>
      <c r="J19" s="290"/>
      <c r="K19" s="291"/>
      <c r="U19" s="63"/>
    </row>
    <row r="20" spans="1:21" ht="24" customHeight="1" thickBot="1" x14ac:dyDescent="0.3">
      <c r="A20" s="318" t="s">
        <v>142</v>
      </c>
      <c r="B20" s="319"/>
      <c r="C20" s="319"/>
      <c r="D20" s="319"/>
      <c r="E20" s="319"/>
      <c r="F20" s="319"/>
      <c r="G20" s="319"/>
      <c r="H20" s="319"/>
      <c r="I20" s="320"/>
    </row>
    <row r="21" spans="1:21" ht="36" customHeight="1" x14ac:dyDescent="0.25">
      <c r="A21" s="101">
        <v>1</v>
      </c>
      <c r="B21" s="358" t="s">
        <v>230</v>
      </c>
      <c r="C21" s="359"/>
      <c r="D21" s="360"/>
      <c r="E21" s="321" t="s">
        <v>231</v>
      </c>
      <c r="F21" s="321"/>
      <c r="G21" s="321"/>
      <c r="H21" s="322"/>
      <c r="I21" s="323"/>
    </row>
    <row r="22" spans="1:21" ht="42.75" customHeight="1" x14ac:dyDescent="0.25">
      <c r="A22" s="101">
        <v>2</v>
      </c>
      <c r="B22" s="355" t="s">
        <v>165</v>
      </c>
      <c r="C22" s="356"/>
      <c r="D22" s="357"/>
      <c r="E22" s="321" t="s">
        <v>170</v>
      </c>
      <c r="F22" s="321"/>
      <c r="G22" s="321"/>
      <c r="H22" s="322"/>
      <c r="I22" s="323"/>
      <c r="J22" s="63"/>
    </row>
    <row r="23" spans="1:21" ht="47.25" customHeight="1" x14ac:dyDescent="0.25">
      <c r="A23" s="101">
        <v>3</v>
      </c>
      <c r="B23" s="355" t="s">
        <v>166</v>
      </c>
      <c r="C23" s="356"/>
      <c r="D23" s="357"/>
      <c r="E23" s="321" t="s">
        <v>171</v>
      </c>
      <c r="F23" s="321"/>
      <c r="G23" s="321"/>
      <c r="H23" s="322"/>
      <c r="I23" s="323"/>
      <c r="J23" s="63"/>
    </row>
    <row r="24" spans="1:21" ht="23.45" customHeight="1" x14ac:dyDescent="0.25">
      <c r="A24" s="101">
        <v>4</v>
      </c>
      <c r="B24" s="305" t="s">
        <v>167</v>
      </c>
      <c r="C24" s="306"/>
      <c r="D24" s="307"/>
      <c r="E24" s="321" t="s">
        <v>172</v>
      </c>
      <c r="F24" s="321"/>
      <c r="G24" s="321"/>
      <c r="H24" s="322"/>
      <c r="I24" s="323"/>
    </row>
    <row r="25" spans="1:21" ht="36" customHeight="1" x14ac:dyDescent="0.25">
      <c r="A25" s="101">
        <v>5</v>
      </c>
      <c r="B25" s="305" t="s">
        <v>168</v>
      </c>
      <c r="C25" s="306"/>
      <c r="D25" s="307"/>
      <c r="E25" s="321" t="s">
        <v>173</v>
      </c>
      <c r="F25" s="321"/>
      <c r="G25" s="321"/>
      <c r="H25" s="322"/>
      <c r="I25" s="323"/>
    </row>
    <row r="26" spans="1:21" ht="161.44999999999999" customHeight="1" x14ac:dyDescent="0.25">
      <c r="A26" s="111">
        <v>6</v>
      </c>
      <c r="B26" s="308" t="s">
        <v>169</v>
      </c>
      <c r="C26" s="309"/>
      <c r="D26" s="310"/>
      <c r="E26" s="324" t="s">
        <v>174</v>
      </c>
      <c r="F26" s="324"/>
      <c r="G26" s="324"/>
      <c r="H26" s="325"/>
      <c r="I26" s="326"/>
    </row>
    <row r="27" spans="1:21" ht="30" customHeight="1" thickBot="1" x14ac:dyDescent="0.3">
      <c r="A27" s="149">
        <v>7</v>
      </c>
      <c r="B27" s="361" t="s">
        <v>181</v>
      </c>
      <c r="C27" s="362"/>
      <c r="D27" s="363"/>
      <c r="E27" s="352" t="s">
        <v>182</v>
      </c>
      <c r="F27" s="352"/>
      <c r="G27" s="352"/>
      <c r="H27" s="353"/>
      <c r="I27" s="354"/>
      <c r="J27" s="366"/>
      <c r="K27" s="367"/>
    </row>
    <row r="28" spans="1:21" ht="14.1" customHeight="1" thickBot="1" x14ac:dyDescent="0.3">
      <c r="A28" s="59"/>
      <c r="B28" s="59"/>
      <c r="C28" s="59"/>
      <c r="D28" s="59"/>
      <c r="E28" s="59"/>
      <c r="F28" s="59"/>
      <c r="G28" s="59"/>
      <c r="H28" s="60"/>
      <c r="I28" s="60"/>
    </row>
    <row r="29" spans="1:21" ht="82.15" customHeight="1" thickBot="1" x14ac:dyDescent="0.3">
      <c r="A29" s="329" t="s">
        <v>151</v>
      </c>
      <c r="B29" s="330"/>
      <c r="C29" s="330"/>
      <c r="D29" s="330"/>
      <c r="E29" s="331" t="s">
        <v>232</v>
      </c>
      <c r="F29" s="331"/>
      <c r="G29" s="331"/>
      <c r="H29" s="332"/>
      <c r="I29" s="333"/>
    </row>
    <row r="30" spans="1:21" ht="15" customHeight="1" x14ac:dyDescent="0.25">
      <c r="A30" s="27"/>
      <c r="B30" s="74"/>
      <c r="C30" s="74"/>
      <c r="D30" s="74"/>
      <c r="E30" s="75"/>
      <c r="F30" s="75"/>
      <c r="G30" s="75"/>
      <c r="H30" s="76"/>
      <c r="I30" s="76"/>
    </row>
    <row r="31" spans="1:21" x14ac:dyDescent="0.25">
      <c r="A31" s="334" t="s">
        <v>28</v>
      </c>
      <c r="B31" s="334"/>
      <c r="C31" s="335"/>
      <c r="D31" s="335"/>
      <c r="E31" s="112" t="s">
        <v>29</v>
      </c>
      <c r="F31" s="335"/>
      <c r="G31" s="335"/>
      <c r="H31" s="335"/>
      <c r="I31" s="335"/>
    </row>
    <row r="32" spans="1:21" x14ac:dyDescent="0.25">
      <c r="A32" s="334" t="s">
        <v>30</v>
      </c>
      <c r="B32" s="334"/>
      <c r="C32" s="335"/>
      <c r="D32" s="335"/>
      <c r="E32" s="112" t="s">
        <v>31</v>
      </c>
      <c r="F32" s="335"/>
      <c r="G32" s="335"/>
      <c r="H32" s="335"/>
      <c r="I32" s="335"/>
    </row>
    <row r="33" spans="1:9" x14ac:dyDescent="0.25">
      <c r="A33" s="327" t="s">
        <v>32</v>
      </c>
      <c r="B33" s="327"/>
      <c r="C33" s="26"/>
      <c r="D33" s="26"/>
      <c r="E33" s="53"/>
      <c r="F33" s="53"/>
      <c r="G33" s="53"/>
      <c r="H33" s="51"/>
      <c r="I33" s="51"/>
    </row>
    <row r="34" spans="1:9" ht="34.35" customHeight="1" x14ac:dyDescent="0.25">
      <c r="A34" s="328" t="s">
        <v>206</v>
      </c>
      <c r="B34" s="328"/>
      <c r="C34" s="328"/>
      <c r="D34" s="328"/>
      <c r="E34" s="328"/>
      <c r="F34" s="328"/>
      <c r="G34" s="328"/>
      <c r="H34" s="328"/>
      <c r="I34" s="328"/>
    </row>
    <row r="35" spans="1:9" x14ac:dyDescent="0.25">
      <c r="A35" s="54"/>
      <c r="B35" s="52"/>
      <c r="C35" s="52"/>
      <c r="D35" s="52"/>
      <c r="E35" s="55"/>
      <c r="F35" s="55"/>
      <c r="G35" s="55"/>
      <c r="H35" s="98"/>
      <c r="I35" s="98"/>
    </row>
    <row r="36" spans="1:9" x14ac:dyDescent="0.25">
      <c r="A36" s="54"/>
      <c r="B36" s="52"/>
      <c r="C36" s="52"/>
      <c r="D36" s="52"/>
      <c r="E36" s="55"/>
      <c r="F36" s="55"/>
      <c r="G36" s="55"/>
      <c r="H36" s="98"/>
      <c r="I36" s="98"/>
    </row>
    <row r="37" spans="1:9" x14ac:dyDescent="0.25">
      <c r="A37" s="54"/>
      <c r="B37" s="52"/>
      <c r="C37" s="52"/>
      <c r="D37" s="52"/>
      <c r="E37" s="55"/>
      <c r="F37" s="55"/>
      <c r="G37" s="55"/>
      <c r="H37" s="98"/>
      <c r="I37" s="98"/>
    </row>
  </sheetData>
  <mergeCells count="50">
    <mergeCell ref="J27:K27"/>
    <mergeCell ref="F31:G31"/>
    <mergeCell ref="H31:I31"/>
    <mergeCell ref="F32:G32"/>
    <mergeCell ref="H32:I32"/>
    <mergeCell ref="E27:I27"/>
    <mergeCell ref="E21:I21"/>
    <mergeCell ref="B23:D23"/>
    <mergeCell ref="B21:D21"/>
    <mergeCell ref="B25:D25"/>
    <mergeCell ref="B22:D22"/>
    <mergeCell ref="B27:D27"/>
    <mergeCell ref="A7:I7"/>
    <mergeCell ref="A11:I11"/>
    <mergeCell ref="A12:C12"/>
    <mergeCell ref="A9:H9"/>
    <mergeCell ref="A5:I5"/>
    <mergeCell ref="H1:I1"/>
    <mergeCell ref="B2:C2"/>
    <mergeCell ref="E2:H2"/>
    <mergeCell ref="B3:C3"/>
    <mergeCell ref="A4:I4"/>
    <mergeCell ref="A33:B33"/>
    <mergeCell ref="A34:I34"/>
    <mergeCell ref="A29:D29"/>
    <mergeCell ref="E29:I29"/>
    <mergeCell ref="A31:B31"/>
    <mergeCell ref="A32:B32"/>
    <mergeCell ref="C31:D31"/>
    <mergeCell ref="C32:D32"/>
    <mergeCell ref="B24:D24"/>
    <mergeCell ref="B26:D26"/>
    <mergeCell ref="D14:I14"/>
    <mergeCell ref="A18:I18"/>
    <mergeCell ref="E19:I19"/>
    <mergeCell ref="A20:I20"/>
    <mergeCell ref="E25:I25"/>
    <mergeCell ref="E23:I23"/>
    <mergeCell ref="E24:I24"/>
    <mergeCell ref="E22:I22"/>
    <mergeCell ref="E26:I26"/>
    <mergeCell ref="A16:B16"/>
    <mergeCell ref="A14:B14"/>
    <mergeCell ref="A15:B15"/>
    <mergeCell ref="J16:K19"/>
    <mergeCell ref="D15:I15"/>
    <mergeCell ref="D16:I16"/>
    <mergeCell ref="A17:B17"/>
    <mergeCell ref="D17:I17"/>
    <mergeCell ref="A19:C19"/>
  </mergeCells>
  <phoneticPr fontId="68" type="noConversion"/>
  <conditionalFormatting sqref="C17">
    <cfRule type="containsBlanks" dxfId="5" priority="4">
      <formula>LEN(TRIM(C17))=0</formula>
    </cfRule>
  </conditionalFormatting>
  <conditionalFormatting sqref="C31:C32">
    <cfRule type="containsBlanks" dxfId="4" priority="2">
      <formula>LEN(TRIM(C31))=0</formula>
    </cfRule>
  </conditionalFormatting>
  <conditionalFormatting sqref="D8:E8">
    <cfRule type="containsBlanks" dxfId="3" priority="14">
      <formula>LEN(TRIM(D8))=0</formula>
    </cfRule>
  </conditionalFormatting>
  <conditionalFormatting sqref="F31:F32 H31:H32">
    <cfRule type="containsBlanks" dxfId="2" priority="1">
      <formula>LEN(TRIM(F31))=0</formula>
    </cfRule>
  </conditionalFormatting>
  <conditionalFormatting sqref="H8">
    <cfRule type="containsBlanks" dxfId="1" priority="16">
      <formula>LEN(TRIM(H8))=0</formula>
    </cfRule>
  </conditionalFormatting>
  <pageMargins left="0.25" right="0.25" top="0.75" bottom="0.75" header="0.3" footer="0.3"/>
  <pageSetup paperSize="9" scale="70" fitToWidth="0" fitToHeight="0" orientation="landscape" r:id="rId1"/>
  <headerFooter>
    <oddHeader xml:space="preserve">&amp;C
</oddHeader>
    <oddFooter>&amp;R&amp;"Arial,звичайний"&amp;8Page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9FFF7-81C7-4486-9F5D-3C7809330586}">
  <dimension ref="A1:T32"/>
  <sheetViews>
    <sheetView view="pageLayout" topLeftCell="A27" zoomScale="90" zoomScaleNormal="80" zoomScalePageLayoutView="90" workbookViewId="0">
      <selection activeCell="E8" sqref="E8"/>
    </sheetView>
  </sheetViews>
  <sheetFormatPr defaultColWidth="9.28515625" defaultRowHeight="15" x14ac:dyDescent="0.25"/>
  <cols>
    <col min="1" max="1" width="5.7109375" style="13" customWidth="1"/>
    <col min="2" max="2" width="28.7109375" customWidth="1"/>
    <col min="3" max="3" width="30.140625" customWidth="1"/>
    <col min="4" max="4" width="45.140625" customWidth="1"/>
    <col min="5" max="5" width="42.42578125" style="8" customWidth="1"/>
    <col min="6" max="6" width="15.7109375" style="8" customWidth="1"/>
    <col min="7" max="7" width="13.7109375" style="8" customWidth="1"/>
    <col min="8" max="8" width="21.28515625" style="8" customWidth="1"/>
    <col min="9" max="9" width="16.140625" style="11" customWidth="1"/>
  </cols>
  <sheetData>
    <row r="1" spans="1:20" x14ac:dyDescent="0.25">
      <c r="A1" s="54"/>
      <c r="B1" s="52"/>
      <c r="C1" s="52"/>
      <c r="D1" s="52"/>
      <c r="E1" s="55"/>
      <c r="F1" s="55"/>
      <c r="G1" s="55"/>
      <c r="H1" s="55"/>
      <c r="I1" s="77" t="s">
        <v>93</v>
      </c>
    </row>
    <row r="2" spans="1:20" ht="15.75" customHeight="1" x14ac:dyDescent="0.25">
      <c r="A2" s="50"/>
      <c r="B2" s="416" t="s">
        <v>94</v>
      </c>
      <c r="C2" s="416"/>
      <c r="D2" s="121">
        <f>Запрошення!C5</f>
        <v>91182385</v>
      </c>
      <c r="E2" s="339"/>
      <c r="F2" s="339"/>
      <c r="G2" s="339"/>
      <c r="H2" s="339"/>
      <c r="I2" s="339"/>
    </row>
    <row r="3" spans="1:20" x14ac:dyDescent="0.25">
      <c r="A3" s="50"/>
      <c r="B3" s="417" t="s">
        <v>234</v>
      </c>
      <c r="C3" s="417"/>
      <c r="D3" s="26"/>
      <c r="E3" s="53"/>
      <c r="F3" s="53"/>
      <c r="G3" s="53"/>
      <c r="H3" s="53"/>
      <c r="I3" s="51"/>
    </row>
    <row r="4" spans="1:20" ht="47.45" customHeight="1" thickBot="1" x14ac:dyDescent="0.3">
      <c r="A4" s="341" t="s">
        <v>154</v>
      </c>
      <c r="B4" s="341"/>
      <c r="C4" s="341"/>
      <c r="D4" s="341"/>
      <c r="E4" s="341"/>
      <c r="F4" s="341"/>
      <c r="G4" s="341"/>
      <c r="H4" s="341"/>
      <c r="I4" s="341"/>
    </row>
    <row r="5" spans="1:20" ht="47.45" customHeight="1" thickBot="1" x14ac:dyDescent="0.3">
      <c r="A5" s="423" t="s">
        <v>206</v>
      </c>
      <c r="B5" s="423"/>
      <c r="C5" s="423"/>
      <c r="D5" s="423"/>
      <c r="E5" s="423"/>
      <c r="F5" s="423"/>
      <c r="G5" s="423"/>
      <c r="H5" s="423"/>
      <c r="I5" s="423"/>
    </row>
    <row r="6" spans="1:20" ht="58.5" thickBot="1" x14ac:dyDescent="0.3">
      <c r="A6" s="39" t="s">
        <v>26</v>
      </c>
      <c r="B6" s="113" t="s">
        <v>21</v>
      </c>
      <c r="C6" s="116" t="s">
        <v>145</v>
      </c>
      <c r="D6" s="40" t="s">
        <v>144</v>
      </c>
      <c r="E6" s="40" t="s">
        <v>143</v>
      </c>
      <c r="F6" s="40" t="s">
        <v>150</v>
      </c>
      <c r="G6" s="40" t="s">
        <v>149</v>
      </c>
      <c r="H6" s="47" t="s">
        <v>86</v>
      </c>
      <c r="I6" s="41" t="s">
        <v>87</v>
      </c>
    </row>
    <row r="7" spans="1:20" s="15" customFormat="1" ht="15.75" thickBot="1" x14ac:dyDescent="0.3">
      <c r="A7" s="343" t="s">
        <v>27</v>
      </c>
      <c r="B7" s="368"/>
      <c r="C7" s="368"/>
      <c r="D7" s="368"/>
      <c r="E7" s="368"/>
      <c r="F7" s="368"/>
      <c r="G7" s="368"/>
      <c r="H7" s="368"/>
      <c r="I7" s="122"/>
    </row>
    <row r="8" spans="1:20" s="15" customFormat="1" x14ac:dyDescent="0.25">
      <c r="A8" s="102" t="str">
        <f>'Додаток 2 КП на товари'!A8</f>
        <v>1.1</v>
      </c>
      <c r="B8" s="115" t="str">
        <f>'Додаток 2 КП на товари'!B8</f>
        <v>Базальтова вата</v>
      </c>
      <c r="C8" s="163" t="str">
        <f>'Додаток 2 КП на товари'!C8</f>
        <v>Basalt wool</v>
      </c>
      <c r="D8" s="81"/>
      <c r="E8" s="81"/>
      <c r="F8" s="80" t="s">
        <v>251</v>
      </c>
      <c r="G8" s="103">
        <f>'Додаток 2 КП на товари'!G8</f>
        <v>70</v>
      </c>
      <c r="H8" s="81"/>
      <c r="I8" s="164"/>
    </row>
    <row r="9" spans="1:20" ht="22.5" customHeight="1" thickBot="1" x14ac:dyDescent="0.3">
      <c r="A9" s="424"/>
      <c r="B9" s="424"/>
      <c r="C9" s="424"/>
      <c r="D9" s="424"/>
      <c r="E9" s="424"/>
      <c r="F9" s="424"/>
      <c r="G9" s="424"/>
      <c r="H9" s="424"/>
      <c r="I9" s="424"/>
      <c r="J9" s="424"/>
      <c r="K9" s="424"/>
      <c r="L9" s="424"/>
    </row>
    <row r="10" spans="1:20" ht="20.45" customHeight="1" x14ac:dyDescent="0.25">
      <c r="A10" s="369" t="s">
        <v>240</v>
      </c>
      <c r="B10" s="370"/>
      <c r="C10" s="370"/>
      <c r="D10" s="370"/>
      <c r="E10" s="370"/>
      <c r="F10" s="370"/>
      <c r="G10" s="370"/>
      <c r="H10" s="370"/>
      <c r="I10" s="371"/>
    </row>
    <row r="11" spans="1:20" ht="49.9" customHeight="1" x14ac:dyDescent="0.25">
      <c r="A11" s="372" t="s">
        <v>254</v>
      </c>
      <c r="B11" s="373"/>
      <c r="C11" s="373"/>
      <c r="D11" s="373"/>
      <c r="E11" s="373"/>
      <c r="F11" s="373"/>
      <c r="G11" s="373"/>
      <c r="H11" s="373"/>
      <c r="I11" s="374"/>
    </row>
    <row r="12" spans="1:20" s="15" customFormat="1" x14ac:dyDescent="0.25">
      <c r="A12" s="104"/>
      <c r="B12" s="105"/>
      <c r="C12" s="52"/>
      <c r="D12" s="106"/>
      <c r="E12" s="106"/>
      <c r="F12" s="107"/>
      <c r="G12" s="107"/>
      <c r="H12" s="106"/>
      <c r="I12" s="106"/>
      <c r="J12"/>
      <c r="K12"/>
      <c r="L12"/>
    </row>
    <row r="13" spans="1:20" x14ac:dyDescent="0.25">
      <c r="A13" s="347" t="s">
        <v>88</v>
      </c>
      <c r="B13" s="347"/>
      <c r="C13" s="347"/>
      <c r="D13" s="48">
        <f>'Додаток 2 КП на товари'!D12</f>
        <v>45583</v>
      </c>
      <c r="E13" s="53"/>
      <c r="F13" s="53"/>
      <c r="G13" s="53"/>
      <c r="H13" s="53"/>
      <c r="I13" s="51"/>
    </row>
    <row r="14" spans="1:20" ht="15.75" thickBot="1" x14ac:dyDescent="0.3">
      <c r="A14" s="57"/>
      <c r="B14" s="57"/>
      <c r="C14" s="58"/>
      <c r="D14" s="48"/>
      <c r="E14" s="53"/>
      <c r="F14" s="53"/>
      <c r="G14" s="53"/>
      <c r="H14" s="53"/>
      <c r="I14" s="51"/>
    </row>
    <row r="15" spans="1:20" ht="24.75" customHeight="1" thickBot="1" x14ac:dyDescent="0.3">
      <c r="A15" s="364" t="s">
        <v>201</v>
      </c>
      <c r="B15" s="365"/>
      <c r="C15" s="148">
        <v>21</v>
      </c>
      <c r="D15" s="418" t="s">
        <v>202</v>
      </c>
      <c r="E15" s="419"/>
      <c r="F15" s="419"/>
      <c r="G15" s="419"/>
      <c r="H15" s="419"/>
      <c r="I15" s="420"/>
      <c r="J15" s="290"/>
      <c r="K15" s="291"/>
      <c r="L15" s="97"/>
      <c r="T15" s="63"/>
    </row>
    <row r="16" spans="1:20" ht="75" customHeight="1" thickBot="1" x14ac:dyDescent="0.3">
      <c r="A16" s="421" t="s">
        <v>233</v>
      </c>
      <c r="B16" s="422"/>
      <c r="C16" s="42"/>
      <c r="D16" s="418" t="s">
        <v>202</v>
      </c>
      <c r="E16" s="419"/>
      <c r="F16" s="419"/>
      <c r="G16" s="419"/>
      <c r="H16" s="419"/>
      <c r="I16" s="420"/>
      <c r="J16" s="290"/>
      <c r="K16" s="291"/>
      <c r="L16" s="97"/>
      <c r="M16" s="96"/>
      <c r="N16" s="96"/>
      <c r="O16" s="96"/>
      <c r="P16" s="96"/>
      <c r="Q16" s="96"/>
      <c r="R16" s="96"/>
      <c r="S16" s="96"/>
      <c r="T16" s="63"/>
    </row>
    <row r="17" spans="1:19" ht="28.15" customHeight="1" thickBot="1" x14ac:dyDescent="0.3">
      <c r="A17" s="314" t="s">
        <v>236</v>
      </c>
      <c r="B17" s="315"/>
      <c r="C17" s="315"/>
      <c r="D17" s="315"/>
      <c r="E17" s="315"/>
      <c r="F17" s="315"/>
      <c r="G17" s="315"/>
      <c r="H17" s="315"/>
      <c r="I17" s="316"/>
      <c r="J17" s="290"/>
      <c r="K17" s="291"/>
    </row>
    <row r="18" spans="1:19" ht="28.15" customHeight="1" thickBot="1" x14ac:dyDescent="0.3">
      <c r="A18" s="303" t="s">
        <v>203</v>
      </c>
      <c r="B18" s="304"/>
      <c r="C18" s="317"/>
      <c r="D18" s="147">
        <v>46387</v>
      </c>
      <c r="E18" s="303"/>
      <c r="F18" s="304"/>
      <c r="G18" s="304"/>
      <c r="H18" s="304"/>
      <c r="I18" s="317"/>
      <c r="J18" s="290"/>
      <c r="K18" s="291"/>
    </row>
    <row r="19" spans="1:19" ht="15" customHeight="1" thickBot="1" x14ac:dyDescent="0.3">
      <c r="A19" s="390"/>
      <c r="B19" s="390"/>
      <c r="C19" s="390"/>
      <c r="D19" s="390"/>
      <c r="E19" s="390"/>
      <c r="F19" s="390"/>
      <c r="G19" s="390"/>
      <c r="H19" s="390"/>
      <c r="I19" s="390"/>
    </row>
    <row r="20" spans="1:19" ht="15.75" customHeight="1" x14ac:dyDescent="0.25">
      <c r="A20" s="405" t="s">
        <v>142</v>
      </c>
      <c r="B20" s="406"/>
      <c r="C20" s="406"/>
      <c r="D20" s="406"/>
      <c r="E20" s="406"/>
      <c r="F20" s="406"/>
      <c r="G20" s="406"/>
      <c r="H20" s="406"/>
      <c r="I20" s="407"/>
      <c r="J20" s="391"/>
      <c r="K20" s="391"/>
      <c r="L20" s="59"/>
      <c r="M20" s="59"/>
      <c r="N20" s="59"/>
      <c r="O20" s="59"/>
      <c r="P20" s="59"/>
      <c r="Q20" s="59"/>
      <c r="R20" s="59"/>
      <c r="S20" s="60"/>
    </row>
    <row r="21" spans="1:19" ht="14.1" customHeight="1" x14ac:dyDescent="0.25">
      <c r="A21" s="152">
        <v>1</v>
      </c>
      <c r="B21" s="414" t="s">
        <v>175</v>
      </c>
      <c r="C21" s="306"/>
      <c r="D21" s="307"/>
      <c r="E21" s="414" t="s">
        <v>178</v>
      </c>
      <c r="F21" s="306"/>
      <c r="G21" s="306"/>
      <c r="H21" s="306"/>
      <c r="I21" s="307"/>
      <c r="J21" s="391"/>
      <c r="K21" s="391"/>
      <c r="L21" s="150"/>
      <c r="M21" s="150"/>
      <c r="N21" s="150"/>
      <c r="O21" s="150"/>
      <c r="P21" s="150"/>
      <c r="Q21" s="150"/>
      <c r="R21" s="150"/>
      <c r="S21" s="151"/>
    </row>
    <row r="22" spans="1:19" ht="24.6" customHeight="1" x14ac:dyDescent="0.25">
      <c r="A22" s="108">
        <v>2</v>
      </c>
      <c r="B22" s="415" t="s">
        <v>176</v>
      </c>
      <c r="C22" s="356"/>
      <c r="D22" s="357"/>
      <c r="E22" s="414" t="s">
        <v>179</v>
      </c>
      <c r="F22" s="306"/>
      <c r="G22" s="306"/>
      <c r="H22" s="306"/>
      <c r="I22" s="307"/>
      <c r="J22" s="59"/>
      <c r="K22" s="59"/>
      <c r="L22" s="59"/>
      <c r="M22" s="59"/>
      <c r="N22" s="59"/>
      <c r="O22" s="59"/>
      <c r="P22" s="59"/>
      <c r="Q22" s="59"/>
      <c r="R22" s="59"/>
      <c r="S22" s="60"/>
    </row>
    <row r="23" spans="1:19" ht="15.75" customHeight="1" thickBot="1" x14ac:dyDescent="0.3">
      <c r="A23" s="117">
        <v>3</v>
      </c>
      <c r="B23" s="411" t="s">
        <v>177</v>
      </c>
      <c r="C23" s="412"/>
      <c r="D23" s="413"/>
      <c r="E23" s="392" t="s">
        <v>180</v>
      </c>
      <c r="F23" s="393"/>
      <c r="G23" s="393"/>
      <c r="H23" s="393"/>
      <c r="I23" s="394"/>
      <c r="J23" s="59"/>
      <c r="K23" s="59"/>
      <c r="L23" s="59"/>
      <c r="M23" s="59"/>
      <c r="N23" s="59"/>
      <c r="O23" s="59"/>
      <c r="P23" s="59"/>
      <c r="Q23" s="59"/>
      <c r="R23" s="59"/>
      <c r="S23" s="60"/>
    </row>
    <row r="24" spans="1:19" ht="15" customHeight="1" x14ac:dyDescent="0.25">
      <c r="A24" s="395">
        <v>4</v>
      </c>
      <c r="B24" s="379" t="s">
        <v>186</v>
      </c>
      <c r="C24" s="380"/>
      <c r="D24" s="381"/>
      <c r="E24" s="376" t="s">
        <v>185</v>
      </c>
      <c r="F24" s="377"/>
      <c r="G24" s="377"/>
      <c r="H24" s="377"/>
      <c r="I24" s="378"/>
      <c r="J24" s="382"/>
      <c r="K24" s="383"/>
      <c r="L24" s="150"/>
      <c r="M24" s="150"/>
      <c r="N24" s="150"/>
      <c r="O24" s="150"/>
      <c r="P24" s="150"/>
      <c r="Q24" s="150"/>
      <c r="R24" s="150"/>
      <c r="S24" s="151"/>
    </row>
    <row r="25" spans="1:19" ht="30" customHeight="1" thickBot="1" x14ac:dyDescent="0.3">
      <c r="A25" s="396"/>
      <c r="B25" s="384" t="s">
        <v>255</v>
      </c>
      <c r="C25" s="385"/>
      <c r="D25" s="386"/>
      <c r="E25" s="387" t="s">
        <v>256</v>
      </c>
      <c r="F25" s="388"/>
      <c r="G25" s="388"/>
      <c r="H25" s="388"/>
      <c r="I25" s="389"/>
      <c r="J25" s="153"/>
      <c r="K25" s="153"/>
      <c r="L25" s="150"/>
      <c r="M25" s="150"/>
      <c r="N25" s="150"/>
      <c r="O25" s="150"/>
      <c r="P25" s="150"/>
      <c r="Q25" s="150"/>
      <c r="R25" s="150"/>
      <c r="S25" s="151"/>
    </row>
    <row r="26" spans="1:19" ht="16.899999999999999" customHeight="1" thickBot="1" x14ac:dyDescent="0.3">
      <c r="A26" s="408"/>
      <c r="B26" s="408"/>
      <c r="C26" s="408"/>
      <c r="D26" s="408"/>
      <c r="E26" s="409"/>
      <c r="F26" s="409"/>
      <c r="G26" s="409"/>
      <c r="H26" s="409"/>
      <c r="I26" s="409"/>
      <c r="J26" s="59"/>
      <c r="K26" s="59"/>
      <c r="L26" s="59"/>
      <c r="M26" s="59"/>
      <c r="N26" s="59"/>
      <c r="O26" s="59"/>
      <c r="P26" s="59"/>
      <c r="Q26" s="59"/>
      <c r="R26" s="59"/>
      <c r="S26" s="60"/>
    </row>
    <row r="27" spans="1:19" ht="79.150000000000006" customHeight="1" thickBot="1" x14ac:dyDescent="0.3">
      <c r="A27" s="399" t="s">
        <v>152</v>
      </c>
      <c r="B27" s="400"/>
      <c r="C27" s="400"/>
      <c r="D27" s="401"/>
      <c r="E27" s="402" t="s">
        <v>235</v>
      </c>
      <c r="F27" s="403"/>
      <c r="G27" s="403"/>
      <c r="H27" s="403"/>
      <c r="I27" s="404"/>
    </row>
    <row r="28" spans="1:19" ht="15" customHeight="1" x14ac:dyDescent="0.25">
      <c r="A28" s="14"/>
      <c r="B28" s="25"/>
      <c r="C28" s="25"/>
      <c r="D28" s="25"/>
      <c r="E28" s="56"/>
      <c r="F28" s="56"/>
      <c r="G28" s="56"/>
      <c r="H28" s="56"/>
      <c r="I28" s="12"/>
    </row>
    <row r="29" spans="1:19" x14ac:dyDescent="0.25">
      <c r="A29" s="398" t="s">
        <v>28</v>
      </c>
      <c r="B29" s="398"/>
      <c r="C29" s="375"/>
      <c r="D29" s="375"/>
      <c r="E29" s="114" t="s">
        <v>29</v>
      </c>
      <c r="F29" s="375"/>
      <c r="G29" s="375"/>
      <c r="H29" s="375"/>
      <c r="I29" s="375"/>
    </row>
    <row r="30" spans="1:19" x14ac:dyDescent="0.25">
      <c r="A30" s="398" t="s">
        <v>30</v>
      </c>
      <c r="B30" s="398"/>
      <c r="C30" s="375"/>
      <c r="D30" s="375"/>
      <c r="E30" s="114" t="s">
        <v>31</v>
      </c>
      <c r="F30" s="375"/>
      <c r="G30" s="375"/>
      <c r="H30" s="375"/>
      <c r="I30" s="375"/>
    </row>
    <row r="31" spans="1:19" x14ac:dyDescent="0.25">
      <c r="A31" s="410" t="s">
        <v>32</v>
      </c>
      <c r="B31" s="410"/>
      <c r="C31" s="6"/>
      <c r="D31" s="6"/>
      <c r="E31" s="9"/>
      <c r="F31" s="9"/>
      <c r="G31" s="9"/>
      <c r="H31" s="9"/>
      <c r="I31" s="10"/>
    </row>
    <row r="32" spans="1:19" ht="34.35" customHeight="1" x14ac:dyDescent="0.25">
      <c r="A32" s="397" t="s">
        <v>206</v>
      </c>
      <c r="B32" s="397"/>
      <c r="C32" s="397"/>
      <c r="D32" s="397"/>
      <c r="E32" s="397"/>
      <c r="F32" s="397"/>
      <c r="G32" s="397"/>
      <c r="H32" s="397"/>
      <c r="I32" s="397"/>
    </row>
  </sheetData>
  <mergeCells count="47">
    <mergeCell ref="A16:B16"/>
    <mergeCell ref="A5:I5"/>
    <mergeCell ref="A9:L9"/>
    <mergeCell ref="B2:C2"/>
    <mergeCell ref="E2:I2"/>
    <mergeCell ref="B3:C3"/>
    <mergeCell ref="A4:I4"/>
    <mergeCell ref="A15:B15"/>
    <mergeCell ref="D15:I15"/>
    <mergeCell ref="A32:I32"/>
    <mergeCell ref="A29:B29"/>
    <mergeCell ref="A30:B30"/>
    <mergeCell ref="A27:D27"/>
    <mergeCell ref="E27:I27"/>
    <mergeCell ref="A31:B31"/>
    <mergeCell ref="J15:K18"/>
    <mergeCell ref="A18:C18"/>
    <mergeCell ref="E18:I18"/>
    <mergeCell ref="J24:K24"/>
    <mergeCell ref="B25:D25"/>
    <mergeCell ref="E25:I25"/>
    <mergeCell ref="A19:I19"/>
    <mergeCell ref="J20:K21"/>
    <mergeCell ref="E23:I23"/>
    <mergeCell ref="A24:A25"/>
    <mergeCell ref="A20:I20"/>
    <mergeCell ref="B23:D23"/>
    <mergeCell ref="E21:I21"/>
    <mergeCell ref="E22:I22"/>
    <mergeCell ref="B21:D21"/>
    <mergeCell ref="B22:D22"/>
    <mergeCell ref="A7:H7"/>
    <mergeCell ref="A10:I10"/>
    <mergeCell ref="A11:I11"/>
    <mergeCell ref="C29:D29"/>
    <mergeCell ref="C30:D30"/>
    <mergeCell ref="E24:I24"/>
    <mergeCell ref="B24:D24"/>
    <mergeCell ref="F29:G29"/>
    <mergeCell ref="H29:I29"/>
    <mergeCell ref="F30:G30"/>
    <mergeCell ref="H30:I30"/>
    <mergeCell ref="A13:C13"/>
    <mergeCell ref="A26:D26"/>
    <mergeCell ref="E26:I26"/>
    <mergeCell ref="A17:I17"/>
    <mergeCell ref="D16:I16"/>
  </mergeCells>
  <conditionalFormatting sqref="C16">
    <cfRule type="containsBlanks" dxfId="0" priority="1">
      <formula>LEN(TRIM(C16))=0</formula>
    </cfRule>
  </conditionalFormatting>
  <pageMargins left="0.25" right="0.25" top="0.75" bottom="0.75" header="0.3" footer="0.3"/>
  <pageSetup paperSize="9" scale="65" orientation="landscape" r:id="rId1"/>
  <headerFooter>
    <oddHeader xml:space="preserve">&amp;C
</oddHeader>
    <oddFooter>&amp;R&amp;"Arial,Regular"&amp;8Page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162546-8367-4641-802C-9BE5A6003ABA}">
  <dimension ref="A1:D5"/>
  <sheetViews>
    <sheetView zoomScaleNormal="100" workbookViewId="0">
      <selection activeCell="C13" sqref="C13"/>
    </sheetView>
  </sheetViews>
  <sheetFormatPr defaultColWidth="9.28515625" defaultRowHeight="12.75" x14ac:dyDescent="0.25"/>
  <cols>
    <col min="1" max="1" width="3.28515625" style="23" bestFit="1" customWidth="1"/>
    <col min="2" max="2" width="40.5703125" style="23" customWidth="1"/>
    <col min="3" max="3" width="34.7109375" style="23" customWidth="1"/>
    <col min="4" max="4" width="23" style="23" customWidth="1"/>
    <col min="5" max="8" width="3.7109375" style="23" customWidth="1"/>
    <col min="9" max="9" width="3.5703125" style="23" customWidth="1"/>
    <col min="10" max="16384" width="9.28515625" style="23"/>
  </cols>
  <sheetData>
    <row r="1" spans="1:4" s="155" customFormat="1" x14ac:dyDescent="0.25">
      <c r="A1" s="154"/>
      <c r="B1" s="154"/>
      <c r="C1" s="154"/>
    </row>
    <row r="2" spans="1:4" s="155" customFormat="1" ht="26.65" customHeight="1" x14ac:dyDescent="0.25">
      <c r="A2" s="154"/>
      <c r="B2" s="154"/>
      <c r="C2" s="154"/>
      <c r="D2" s="161" t="s">
        <v>33</v>
      </c>
    </row>
    <row r="3" spans="1:4" ht="79.150000000000006" customHeight="1" x14ac:dyDescent="0.25">
      <c r="A3" s="425" t="s">
        <v>34</v>
      </c>
      <c r="B3" s="426" t="s">
        <v>35</v>
      </c>
      <c r="C3" s="426" t="s">
        <v>36</v>
      </c>
      <c r="D3" s="22" t="str">
        <f>[2]Specification!B3</f>
        <v>1.1</v>
      </c>
    </row>
    <row r="4" spans="1:4" ht="61.9" customHeight="1" x14ac:dyDescent="0.25">
      <c r="A4" s="425"/>
      <c r="B4" s="426"/>
      <c r="C4" s="426"/>
      <c r="D4" s="160" t="s">
        <v>37</v>
      </c>
    </row>
    <row r="5" spans="1:4" s="159" customFormat="1" ht="57.75" customHeight="1" x14ac:dyDescent="0.25">
      <c r="A5" s="156">
        <v>1</v>
      </c>
      <c r="B5" s="157" t="s">
        <v>257</v>
      </c>
      <c r="C5" s="157" t="s">
        <v>258</v>
      </c>
      <c r="D5" s="158">
        <v>70</v>
      </c>
    </row>
  </sheetData>
  <mergeCells count="3">
    <mergeCell ref="A3:A4"/>
    <mergeCell ref="B3:B4"/>
    <mergeCell ref="C3:C4"/>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6B41BC-FE0D-4FCC-A4EF-8D2C57768723}">
  <dimension ref="A1:C32"/>
  <sheetViews>
    <sheetView tabSelected="1" view="pageLayout" zoomScale="80" zoomScaleNormal="60" zoomScalePageLayoutView="80" workbookViewId="0">
      <selection activeCell="A2" sqref="A2:C2"/>
    </sheetView>
  </sheetViews>
  <sheetFormatPr defaultRowHeight="15" x14ac:dyDescent="0.25"/>
  <cols>
    <col min="1" max="1" width="40.7109375" customWidth="1"/>
    <col min="2" max="2" width="35.7109375" customWidth="1"/>
    <col min="3" max="3" width="76.7109375" customWidth="1"/>
  </cols>
  <sheetData>
    <row r="1" spans="1:3" x14ac:dyDescent="0.25">
      <c r="A1" s="431"/>
      <c r="B1" s="431"/>
      <c r="C1" s="65" t="s">
        <v>190</v>
      </c>
    </row>
    <row r="2" spans="1:3" ht="25.9" customHeight="1" x14ac:dyDescent="0.25">
      <c r="A2" s="431" t="s">
        <v>116</v>
      </c>
      <c r="B2" s="431"/>
      <c r="C2" s="431"/>
    </row>
    <row r="3" spans="1:3" ht="51" x14ac:dyDescent="0.25">
      <c r="A3" s="432" t="s">
        <v>155</v>
      </c>
      <c r="B3" s="432"/>
      <c r="C3" s="68" t="s">
        <v>156</v>
      </c>
    </row>
    <row r="4" spans="1:3" ht="15.75" thickBot="1" x14ac:dyDescent="0.3">
      <c r="A4" s="433"/>
      <c r="B4" s="433"/>
      <c r="C4" s="69" t="s">
        <v>95</v>
      </c>
    </row>
    <row r="5" spans="1:3" x14ac:dyDescent="0.25">
      <c r="A5" s="434" t="s">
        <v>96</v>
      </c>
      <c r="B5" s="435"/>
      <c r="C5" s="64"/>
    </row>
    <row r="6" spans="1:3" x14ac:dyDescent="0.25">
      <c r="A6" s="430" t="s">
        <v>97</v>
      </c>
      <c r="B6" s="428"/>
      <c r="C6" s="52"/>
    </row>
    <row r="7" spans="1:3" x14ac:dyDescent="0.25">
      <c r="A7" s="430"/>
      <c r="B7" s="428"/>
      <c r="C7" s="52"/>
    </row>
    <row r="8" spans="1:3" ht="16.5" x14ac:dyDescent="0.25">
      <c r="A8" s="71" t="s">
        <v>98</v>
      </c>
      <c r="B8" s="66"/>
      <c r="C8" s="52"/>
    </row>
    <row r="9" spans="1:3" x14ac:dyDescent="0.25">
      <c r="A9" s="429" t="s">
        <v>99</v>
      </c>
      <c r="B9" s="428"/>
      <c r="C9" s="52"/>
    </row>
    <row r="10" spans="1:3" x14ac:dyDescent="0.25">
      <c r="A10" s="429"/>
      <c r="B10" s="428"/>
      <c r="C10" s="52"/>
    </row>
    <row r="11" spans="1:3" x14ac:dyDescent="0.25">
      <c r="A11" s="71" t="s">
        <v>100</v>
      </c>
      <c r="B11" s="428"/>
      <c r="C11" s="52"/>
    </row>
    <row r="12" spans="1:3" x14ac:dyDescent="0.25">
      <c r="A12" s="71" t="s">
        <v>101</v>
      </c>
      <c r="B12" s="428"/>
      <c r="C12" s="52"/>
    </row>
    <row r="13" spans="1:3" x14ac:dyDescent="0.25">
      <c r="A13" s="71" t="s">
        <v>102</v>
      </c>
      <c r="B13" s="428"/>
      <c r="C13" s="52"/>
    </row>
    <row r="14" spans="1:3" x14ac:dyDescent="0.25">
      <c r="A14" s="71" t="s">
        <v>103</v>
      </c>
      <c r="B14" s="428"/>
      <c r="C14" s="52"/>
    </row>
    <row r="15" spans="1:3" x14ac:dyDescent="0.25">
      <c r="A15" s="71" t="s">
        <v>104</v>
      </c>
      <c r="B15" s="428"/>
      <c r="C15" s="52"/>
    </row>
    <row r="16" spans="1:3" x14ac:dyDescent="0.25">
      <c r="A16" s="71" t="s">
        <v>105</v>
      </c>
      <c r="B16" s="428"/>
      <c r="C16" s="52"/>
    </row>
    <row r="17" spans="1:3" x14ac:dyDescent="0.25">
      <c r="A17" s="71" t="s">
        <v>106</v>
      </c>
      <c r="B17" s="428"/>
      <c r="C17" s="52"/>
    </row>
    <row r="18" spans="1:3" x14ac:dyDescent="0.25">
      <c r="A18" s="71" t="s">
        <v>107</v>
      </c>
      <c r="B18" s="428"/>
      <c r="C18" s="52"/>
    </row>
    <row r="19" spans="1:3" x14ac:dyDescent="0.25">
      <c r="A19" s="71" t="s">
        <v>108</v>
      </c>
      <c r="B19" s="428"/>
      <c r="C19" s="52"/>
    </row>
    <row r="20" spans="1:3" x14ac:dyDescent="0.25">
      <c r="A20" s="71" t="s">
        <v>109</v>
      </c>
      <c r="B20" s="428"/>
      <c r="C20" s="52"/>
    </row>
    <row r="21" spans="1:3" x14ac:dyDescent="0.25">
      <c r="A21" s="71" t="s">
        <v>110</v>
      </c>
      <c r="B21" s="428"/>
      <c r="C21" s="52"/>
    </row>
    <row r="22" spans="1:3" x14ac:dyDescent="0.25">
      <c r="A22" s="71" t="s">
        <v>111</v>
      </c>
      <c r="B22" s="428"/>
      <c r="C22" s="52"/>
    </row>
    <row r="23" spans="1:3" x14ac:dyDescent="0.25">
      <c r="A23" s="71"/>
      <c r="B23" s="428"/>
      <c r="C23" s="52"/>
    </row>
    <row r="24" spans="1:3" x14ac:dyDescent="0.25">
      <c r="A24" s="427" t="s">
        <v>112</v>
      </c>
      <c r="B24" s="428"/>
      <c r="C24" s="52"/>
    </row>
    <row r="25" spans="1:3" x14ac:dyDescent="0.25">
      <c r="A25" s="427"/>
      <c r="B25" s="428"/>
      <c r="C25" s="52"/>
    </row>
    <row r="26" spans="1:3" ht="16.5" x14ac:dyDescent="0.25">
      <c r="A26" s="72" t="s">
        <v>113</v>
      </c>
      <c r="B26" s="66"/>
      <c r="C26" s="52"/>
    </row>
    <row r="27" spans="1:3" ht="16.5" x14ac:dyDescent="0.25">
      <c r="A27" s="72" t="s">
        <v>114</v>
      </c>
      <c r="B27" s="66"/>
      <c r="C27" s="52"/>
    </row>
    <row r="28" spans="1:3" ht="16.5" x14ac:dyDescent="0.25">
      <c r="A28" s="72" t="s">
        <v>115</v>
      </c>
      <c r="B28" s="66"/>
      <c r="C28" s="52"/>
    </row>
    <row r="29" spans="1:3" ht="17.25" thickBot="1" x14ac:dyDescent="0.3">
      <c r="A29" s="73"/>
      <c r="B29" s="67"/>
      <c r="C29" s="52"/>
    </row>
    <row r="30" spans="1:3" x14ac:dyDescent="0.25">
      <c r="A30" s="70"/>
      <c r="B30" s="52"/>
    </row>
    <row r="31" spans="1:3" x14ac:dyDescent="0.25">
      <c r="A31" s="70"/>
      <c r="B31" s="52"/>
      <c r="C31" s="52"/>
    </row>
    <row r="32" spans="1:3" x14ac:dyDescent="0.25">
      <c r="A32" s="52"/>
      <c r="B32" s="52"/>
      <c r="C32" s="52"/>
    </row>
  </sheetData>
  <mergeCells count="14">
    <mergeCell ref="A6:A7"/>
    <mergeCell ref="B6:B7"/>
    <mergeCell ref="A1:B1"/>
    <mergeCell ref="A2:C2"/>
    <mergeCell ref="A3:B4"/>
    <mergeCell ref="A5:B5"/>
    <mergeCell ref="A24:A25"/>
    <mergeCell ref="B24:B25"/>
    <mergeCell ref="A9:A10"/>
    <mergeCell ref="B9:B10"/>
    <mergeCell ref="B11:B14"/>
    <mergeCell ref="B15:B16"/>
    <mergeCell ref="B17:B20"/>
    <mergeCell ref="B21:B23"/>
  </mergeCells>
  <pageMargins left="0.25" right="0.25" top="0.75" bottom="0.75" header="0.3" footer="0.3"/>
  <pageSetup paperSize="9" scale="6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F37"/>
  <sheetViews>
    <sheetView topLeftCell="A15" zoomScale="110" zoomScaleNormal="110" workbookViewId="0">
      <selection activeCell="B9" sqref="B9"/>
    </sheetView>
  </sheetViews>
  <sheetFormatPr defaultColWidth="11.42578125" defaultRowHeight="15" x14ac:dyDescent="0.25"/>
  <cols>
    <col min="1" max="1" width="8.28515625" style="3" customWidth="1"/>
    <col min="2" max="2" width="77" style="3" customWidth="1"/>
    <col min="3" max="16384" width="11.42578125" style="3"/>
  </cols>
  <sheetData>
    <row r="1" spans="1:6" ht="15.75" x14ac:dyDescent="0.25">
      <c r="A1" s="2" t="s">
        <v>38</v>
      </c>
      <c r="B1" s="16"/>
      <c r="C1" s="16"/>
      <c r="D1" s="16"/>
      <c r="E1" s="16"/>
      <c r="F1" s="16"/>
    </row>
    <row r="2" spans="1:6" x14ac:dyDescent="0.25">
      <c r="A2" s="4" t="s">
        <v>39</v>
      </c>
      <c r="B2" s="16"/>
      <c r="C2" s="16"/>
      <c r="D2" s="16"/>
      <c r="E2" s="16"/>
      <c r="F2" s="16"/>
    </row>
    <row r="3" spans="1:6" x14ac:dyDescent="0.25">
      <c r="A3" s="16"/>
      <c r="B3" s="5" t="s">
        <v>40</v>
      </c>
      <c r="C3" s="16"/>
      <c r="D3" s="16"/>
      <c r="E3" s="16"/>
      <c r="F3" s="16"/>
    </row>
    <row r="4" spans="1:6" x14ac:dyDescent="0.25">
      <c r="A4" s="4" t="s">
        <v>41</v>
      </c>
      <c r="B4" s="16"/>
      <c r="C4" s="16"/>
      <c r="D4" s="16"/>
      <c r="E4" s="16"/>
      <c r="F4" s="16"/>
    </row>
    <row r="5" spans="1:6" ht="39" x14ac:dyDescent="0.25">
      <c r="A5" s="16"/>
      <c r="B5" s="5" t="s">
        <v>42</v>
      </c>
      <c r="C5" s="16"/>
      <c r="D5" s="16"/>
      <c r="E5" s="16"/>
      <c r="F5" s="16"/>
    </row>
    <row r="6" spans="1:6" x14ac:dyDescent="0.25">
      <c r="A6" s="4" t="s">
        <v>43</v>
      </c>
      <c r="B6" s="5"/>
      <c r="C6" s="16"/>
      <c r="D6" s="16"/>
      <c r="E6" s="16"/>
      <c r="F6" s="16"/>
    </row>
    <row r="7" spans="1:6" ht="51.75" x14ac:dyDescent="0.25">
      <c r="A7" s="4"/>
      <c r="B7" s="5" t="s">
        <v>237</v>
      </c>
      <c r="C7" s="16"/>
      <c r="D7" s="16"/>
      <c r="E7" s="16"/>
      <c r="F7" s="16"/>
    </row>
    <row r="8" spans="1:6" x14ac:dyDescent="0.25">
      <c r="A8" s="4" t="s">
        <v>44</v>
      </c>
      <c r="B8" s="5"/>
      <c r="C8" s="16"/>
      <c r="D8" s="16"/>
      <c r="E8" s="16"/>
      <c r="F8" s="16"/>
    </row>
    <row r="9" spans="1:6" ht="26.25" x14ac:dyDescent="0.25">
      <c r="A9" s="16"/>
      <c r="B9" s="5" t="s">
        <v>45</v>
      </c>
      <c r="C9" s="16"/>
      <c r="D9" s="16"/>
      <c r="E9" s="16"/>
      <c r="F9" s="16"/>
    </row>
    <row r="10" spans="1:6" x14ac:dyDescent="0.25">
      <c r="A10" s="4" t="s">
        <v>46</v>
      </c>
      <c r="B10" s="16"/>
      <c r="C10" s="16"/>
      <c r="D10" s="16"/>
      <c r="E10" s="16"/>
      <c r="F10" s="16"/>
    </row>
    <row r="11" spans="1:6" ht="25.5" x14ac:dyDescent="0.25">
      <c r="A11" s="16"/>
      <c r="B11" s="7" t="s">
        <v>47</v>
      </c>
      <c r="C11" s="16"/>
      <c r="D11" s="16"/>
      <c r="E11" s="16"/>
      <c r="F11" s="16"/>
    </row>
    <row r="12" spans="1:6" x14ac:dyDescent="0.25">
      <c r="A12" s="4" t="s">
        <v>191</v>
      </c>
      <c r="B12" s="16"/>
      <c r="C12" s="16"/>
      <c r="D12" s="16"/>
      <c r="E12" s="16"/>
      <c r="F12" s="16"/>
    </row>
    <row r="13" spans="1:6" ht="26.25" x14ac:dyDescent="0.25">
      <c r="A13" s="16"/>
      <c r="B13" s="5" t="s">
        <v>48</v>
      </c>
      <c r="C13" s="16"/>
      <c r="D13" s="16"/>
      <c r="E13" s="16"/>
      <c r="F13" s="16"/>
    </row>
    <row r="14" spans="1:6" ht="24.75" customHeight="1" x14ac:dyDescent="0.25">
      <c r="A14" s="436" t="s">
        <v>192</v>
      </c>
      <c r="B14" s="436"/>
      <c r="C14" s="16"/>
      <c r="D14" s="16"/>
      <c r="E14" s="16"/>
      <c r="F14" s="16"/>
    </row>
    <row r="15" spans="1:6" ht="39" x14ac:dyDescent="0.25">
      <c r="A15" s="16"/>
      <c r="B15" s="5" t="s">
        <v>49</v>
      </c>
      <c r="C15" s="16"/>
      <c r="D15" s="16"/>
      <c r="E15" s="16"/>
      <c r="F15" s="16"/>
    </row>
    <row r="16" spans="1:6" x14ac:dyDescent="0.25">
      <c r="A16" s="4" t="s">
        <v>193</v>
      </c>
      <c r="B16" s="16"/>
      <c r="C16" s="16"/>
      <c r="D16" s="16"/>
      <c r="E16" s="16"/>
      <c r="F16" s="16"/>
    </row>
    <row r="17" spans="1:6" ht="39" x14ac:dyDescent="0.25">
      <c r="A17" s="16"/>
      <c r="B17" s="5" t="s">
        <v>50</v>
      </c>
      <c r="C17" s="16"/>
      <c r="D17" s="16"/>
      <c r="E17" s="16"/>
      <c r="F17" s="16"/>
    </row>
    <row r="18" spans="1:6" x14ac:dyDescent="0.25">
      <c r="A18" s="4" t="s">
        <v>194</v>
      </c>
      <c r="B18" s="16"/>
      <c r="C18" s="16"/>
      <c r="D18" s="16"/>
      <c r="E18" s="16"/>
      <c r="F18" s="16"/>
    </row>
    <row r="19" spans="1:6" ht="26.65" customHeight="1" x14ac:dyDescent="0.25">
      <c r="A19" s="16"/>
      <c r="B19" s="5" t="s">
        <v>51</v>
      </c>
      <c r="C19" s="16"/>
      <c r="D19" s="16"/>
      <c r="E19" s="16"/>
      <c r="F19" s="16"/>
    </row>
    <row r="20" spans="1:6" x14ac:dyDescent="0.25">
      <c r="A20" s="4" t="s">
        <v>195</v>
      </c>
      <c r="B20" s="16"/>
      <c r="C20" s="16"/>
      <c r="D20" s="16"/>
      <c r="E20" s="16"/>
      <c r="F20" s="16"/>
    </row>
    <row r="21" spans="1:6" ht="39" x14ac:dyDescent="0.25">
      <c r="A21" s="16"/>
      <c r="B21" s="5" t="s">
        <v>52</v>
      </c>
      <c r="C21" s="16"/>
      <c r="D21" s="16"/>
      <c r="E21" s="16"/>
      <c r="F21" s="16"/>
    </row>
    <row r="22" spans="1:6" x14ac:dyDescent="0.25">
      <c r="A22" s="4" t="s">
        <v>196</v>
      </c>
      <c r="B22" s="16"/>
      <c r="C22" s="16"/>
      <c r="D22" s="16"/>
      <c r="E22" s="16"/>
      <c r="F22" s="16"/>
    </row>
    <row r="23" spans="1:6" ht="84.75" customHeight="1" x14ac:dyDescent="0.25">
      <c r="A23" s="16"/>
      <c r="B23" s="5" t="s">
        <v>53</v>
      </c>
      <c r="C23" s="16"/>
      <c r="D23" s="16"/>
      <c r="E23" s="16"/>
      <c r="F23" s="16"/>
    </row>
    <row r="24" spans="1:6" x14ac:dyDescent="0.25">
      <c r="A24" s="16"/>
      <c r="B24" s="16"/>
      <c r="C24" s="16"/>
      <c r="D24" s="16"/>
      <c r="E24" s="16"/>
      <c r="F24" s="16"/>
    </row>
    <row r="25" spans="1:6" x14ac:dyDescent="0.25">
      <c r="A25" s="16"/>
      <c r="B25" s="16"/>
      <c r="C25" s="16"/>
      <c r="D25" s="16"/>
      <c r="E25" s="16"/>
      <c r="F25" s="16"/>
    </row>
    <row r="26" spans="1:6" x14ac:dyDescent="0.25">
      <c r="A26" s="16"/>
      <c r="B26" s="16"/>
      <c r="C26" s="16"/>
      <c r="D26" s="16"/>
      <c r="E26" s="16"/>
      <c r="F26" s="16"/>
    </row>
    <row r="27" spans="1:6" x14ac:dyDescent="0.25">
      <c r="A27" s="16"/>
      <c r="B27" s="16"/>
      <c r="C27" s="16"/>
      <c r="D27" s="16"/>
      <c r="E27" s="16"/>
      <c r="F27" s="16"/>
    </row>
    <row r="28" spans="1:6" x14ac:dyDescent="0.25">
      <c r="A28" s="16"/>
      <c r="B28" s="16"/>
      <c r="C28" s="16"/>
      <c r="D28" s="16"/>
      <c r="E28" s="16"/>
      <c r="F28" s="16"/>
    </row>
    <row r="29" spans="1:6" x14ac:dyDescent="0.25">
      <c r="A29" s="16"/>
      <c r="B29" s="16"/>
      <c r="C29" s="16"/>
      <c r="D29" s="16"/>
      <c r="E29" s="16"/>
      <c r="F29" s="16"/>
    </row>
    <row r="30" spans="1:6" x14ac:dyDescent="0.25">
      <c r="A30" s="16"/>
      <c r="B30" s="16"/>
      <c r="C30" s="16"/>
      <c r="D30" s="16"/>
      <c r="E30" s="16"/>
      <c r="F30" s="16"/>
    </row>
    <row r="31" spans="1:6" x14ac:dyDescent="0.25">
      <c r="A31" s="16"/>
      <c r="B31" s="16"/>
      <c r="C31" s="16"/>
      <c r="D31" s="16"/>
      <c r="E31" s="16"/>
      <c r="F31" s="16"/>
    </row>
    <row r="32" spans="1:6" x14ac:dyDescent="0.25">
      <c r="A32" s="16"/>
      <c r="B32" s="16"/>
      <c r="C32" s="16"/>
      <c r="D32" s="16"/>
      <c r="E32" s="16"/>
      <c r="F32" s="16"/>
    </row>
    <row r="33" spans="1:6" x14ac:dyDescent="0.25">
      <c r="A33" s="16"/>
      <c r="B33" s="16"/>
      <c r="C33" s="16"/>
      <c r="D33" s="16"/>
      <c r="E33" s="16"/>
      <c r="F33" s="16"/>
    </row>
    <row r="34" spans="1:6" x14ac:dyDescent="0.25">
      <c r="A34" s="16"/>
      <c r="B34" s="16"/>
      <c r="C34" s="16"/>
      <c r="D34" s="16"/>
      <c r="E34" s="16"/>
      <c r="F34" s="16"/>
    </row>
    <row r="35" spans="1:6" x14ac:dyDescent="0.25">
      <c r="A35" s="16"/>
      <c r="B35" s="16"/>
      <c r="C35" s="16"/>
      <c r="D35" s="16"/>
      <c r="E35" s="16"/>
      <c r="F35" s="16"/>
    </row>
    <row r="36" spans="1:6" x14ac:dyDescent="0.25">
      <c r="A36" s="16"/>
      <c r="B36" s="16"/>
      <c r="C36" s="16"/>
      <c r="D36" s="16"/>
      <c r="E36" s="16"/>
      <c r="F36" s="16"/>
    </row>
    <row r="37" spans="1:6" x14ac:dyDescent="0.25">
      <c r="A37" s="16"/>
      <c r="B37" s="16"/>
      <c r="C37" s="16"/>
      <c r="D37" s="16"/>
      <c r="E37" s="16"/>
      <c r="F37" s="16"/>
    </row>
  </sheetData>
  <mergeCells count="1">
    <mergeCell ref="A14:B14"/>
  </mergeCells>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8" ma:contentTypeDescription="Ein neues Dokument erstellen." ma:contentTypeScope="" ma:versionID="21d3278a0cc1a2c92226aff2eac3b391">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64a99ee847984009e10217c202588335"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Props1.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2.xml><?xml version="1.0" encoding="utf-8"?>
<ds:datastoreItem xmlns:ds="http://schemas.openxmlformats.org/officeDocument/2006/customXml" ds:itemID="{2DC9F2AB-12D0-40AC-B40A-979972C1CB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0400F8F-9C3E-4A99-BAAF-2D5EAF9B168E}">
  <ds:schemaRefs>
    <ds:schemaRef ds:uri="http://schemas.microsoft.com/office/2006/metadata/properties"/>
    <ds:schemaRef ds:uri="http://schemas.microsoft.com/office/infopath/2007/PartnerControls"/>
    <ds:schemaRef ds:uri="04ac4ecf-9708-45f7-9d64-eaef3bff4f59"/>
    <ds:schemaRef ds:uri="47d30a7d-b41a-4785-a964-e05815a9f29f"/>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8</vt:i4>
      </vt:variant>
    </vt:vector>
  </HeadingPairs>
  <TitlesOfParts>
    <vt:vector size="8" baseType="lpstr">
      <vt:lpstr>Запрошення</vt:lpstr>
      <vt:lpstr>Документи</vt:lpstr>
      <vt:lpstr>Додаток 1_Специфікація</vt:lpstr>
      <vt:lpstr>Додаток 2 КП на товари</vt:lpstr>
      <vt:lpstr>Додаток 3 ТП на товари</vt:lpstr>
      <vt:lpstr>Додаток 4_Адреси поставки</vt:lpstr>
      <vt:lpstr>Додаток 6 Банківські реквізити</vt:lpstr>
      <vt:lpstr>FAQ_Tender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Grynov, Sergii GIZ UA</cp:lastModifiedBy>
  <cp:revision/>
  <cp:lastPrinted>2023-02-01T14:31:08Z</cp:lastPrinted>
  <dcterms:created xsi:type="dcterms:W3CDTF">2015-10-29T07:24:41Z</dcterms:created>
  <dcterms:modified xsi:type="dcterms:W3CDTF">2024-08-08T06:07:22Z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